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B14A4929-C012-4189-BFB7-DBCF784A06E2}" xr6:coauthVersionLast="47" xr6:coauthVersionMax="47" xr10:uidLastSave="{00000000-0000-0000-0000-000000000000}"/>
  <bookViews>
    <workbookView xWindow="-108" yWindow="-108" windowWidth="23256" windowHeight="12456" firstSheet="3" activeTab="5" xr2:uid="{8BED6683-E3CA-4732-803F-260DEDDB936A}"/>
  </bookViews>
  <sheets>
    <sheet name="Tabulasi Data" sheetId="6" r:id="rId1"/>
    <sheet name="X1 Kepemilikan Institusional" sheetId="1" r:id="rId2"/>
    <sheet name="X2 Dewan Komisaris Independensi" sheetId="2" r:id="rId3"/>
    <sheet name="X3 Nationality Diversity" sheetId="3" r:id="rId4"/>
    <sheet name="Y1 Carbon Emission Disclosure" sheetId="4" r:id="rId5"/>
    <sheet name="Y2 Kinerja Perusahaan" sheetId="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5" l="1"/>
  <c r="E123" i="1"/>
  <c r="E124" i="1"/>
  <c r="E125" i="1"/>
  <c r="E126" i="1"/>
  <c r="E122" i="1"/>
  <c r="G6" i="5"/>
  <c r="G5" i="5"/>
  <c r="G4" i="5"/>
  <c r="G3" i="5"/>
  <c r="G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126" i="5"/>
  <c r="G125" i="5"/>
  <c r="G124" i="5"/>
  <c r="G123" i="5"/>
  <c r="G12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26" i="5"/>
  <c r="G25" i="5"/>
  <c r="G24" i="5"/>
  <c r="G23" i="5"/>
  <c r="G22" i="5"/>
  <c r="G21" i="5"/>
  <c r="G20" i="5"/>
  <c r="G19" i="5"/>
  <c r="G18" i="5"/>
  <c r="G17" i="5"/>
  <c r="G11" i="5"/>
  <c r="G10" i="5"/>
  <c r="G9" i="5"/>
  <c r="G8" i="5"/>
  <c r="G7" i="5"/>
  <c r="G16" i="5"/>
  <c r="G15" i="5"/>
  <c r="G14" i="5"/>
  <c r="G12" i="5"/>
  <c r="G31" i="5"/>
  <c r="G30" i="5"/>
  <c r="G29" i="5"/>
  <c r="G28" i="5"/>
  <c r="G27" i="5"/>
  <c r="G44" i="3" l="1"/>
  <c r="G43" i="3"/>
  <c r="G42" i="3"/>
  <c r="E3" i="1" l="1"/>
  <c r="E4" i="1"/>
  <c r="E5" i="1"/>
  <c r="E6" i="1"/>
  <c r="E2" i="1"/>
  <c r="G125" i="3" l="1"/>
  <c r="G126" i="3"/>
  <c r="G124" i="3"/>
  <c r="G123" i="3"/>
  <c r="G122" i="3"/>
  <c r="G118" i="3"/>
  <c r="G119" i="3"/>
  <c r="G120" i="3"/>
  <c r="G121" i="3"/>
  <c r="G117" i="3"/>
  <c r="G113" i="3"/>
  <c r="G114" i="3"/>
  <c r="G115" i="3"/>
  <c r="G116" i="3"/>
  <c r="G111" i="3"/>
  <c r="G112" i="3"/>
  <c r="G108" i="3"/>
  <c r="G109" i="3"/>
  <c r="G110" i="3"/>
  <c r="G107" i="3"/>
  <c r="G103" i="3"/>
  <c r="G104" i="3"/>
  <c r="G105" i="3"/>
  <c r="G106" i="3"/>
  <c r="G102" i="3"/>
  <c r="G98" i="3"/>
  <c r="G99" i="3"/>
  <c r="G100" i="3"/>
  <c r="G101" i="3"/>
  <c r="G97" i="3"/>
  <c r="G93" i="3"/>
  <c r="G94" i="3"/>
  <c r="G95" i="3"/>
  <c r="G96" i="3"/>
  <c r="G92" i="3"/>
  <c r="G87" i="3"/>
  <c r="G88" i="3"/>
  <c r="G89" i="3"/>
  <c r="G90" i="3"/>
  <c r="G91" i="3"/>
  <c r="G83" i="3"/>
  <c r="G84" i="3"/>
  <c r="G85" i="3"/>
  <c r="G86" i="3"/>
  <c r="G82" i="3"/>
  <c r="G81" i="3"/>
  <c r="G80" i="3"/>
  <c r="G79" i="3"/>
  <c r="G78" i="3"/>
  <c r="G77" i="3"/>
  <c r="G73" i="3"/>
  <c r="G74" i="3"/>
  <c r="G75" i="3"/>
  <c r="G76" i="3"/>
  <c r="G72" i="3"/>
  <c r="G69" i="3"/>
  <c r="G70" i="3"/>
  <c r="G71" i="3"/>
  <c r="G68" i="3"/>
  <c r="G67" i="3"/>
  <c r="G63" i="3"/>
  <c r="G64" i="3"/>
  <c r="G65" i="3"/>
  <c r="G66" i="3"/>
  <c r="G62" i="3"/>
  <c r="G61" i="3"/>
  <c r="G58" i="3"/>
  <c r="G59" i="3"/>
  <c r="G60" i="3"/>
  <c r="G57" i="3"/>
  <c r="G54" i="3"/>
  <c r="G55" i="3"/>
  <c r="G56" i="3"/>
  <c r="G53" i="3"/>
  <c r="G52" i="3"/>
  <c r="G45" i="3"/>
  <c r="G46" i="3"/>
  <c r="G47" i="3"/>
  <c r="G48" i="3"/>
  <c r="G49" i="3"/>
  <c r="G50" i="3"/>
  <c r="G51" i="3"/>
  <c r="G41" i="3"/>
  <c r="G40" i="3"/>
  <c r="G39" i="3"/>
  <c r="G38" i="3"/>
  <c r="G37" i="3"/>
  <c r="G32" i="3"/>
  <c r="G33" i="3"/>
  <c r="G34" i="3"/>
  <c r="G35" i="3"/>
  <c r="G36" i="3"/>
  <c r="G27" i="3"/>
  <c r="G28" i="3"/>
  <c r="G29" i="3"/>
  <c r="G30" i="3"/>
  <c r="G31" i="3"/>
  <c r="G23" i="3"/>
  <c r="G24" i="3"/>
  <c r="G25" i="3"/>
  <c r="G26" i="3"/>
  <c r="G22" i="3"/>
  <c r="G19" i="3"/>
  <c r="G20" i="3"/>
  <c r="G21" i="3"/>
  <c r="G18" i="3"/>
  <c r="G17" i="3"/>
  <c r="G13" i="3"/>
  <c r="G14" i="3"/>
  <c r="G15" i="3"/>
  <c r="G16" i="3"/>
  <c r="G12" i="3"/>
  <c r="G7" i="3"/>
  <c r="G8" i="3"/>
  <c r="G9" i="3"/>
  <c r="G10" i="3"/>
  <c r="G11" i="3"/>
  <c r="G3" i="3"/>
  <c r="G4" i="3"/>
  <c r="G5" i="3"/>
  <c r="G6" i="3"/>
  <c r="G2" i="3"/>
  <c r="W115" i="4"/>
  <c r="W116" i="4"/>
  <c r="W110" i="4"/>
  <c r="W111" i="4"/>
  <c r="W105" i="4"/>
  <c r="W106" i="4"/>
  <c r="W97" i="4"/>
  <c r="W98" i="4"/>
  <c r="W99" i="4"/>
  <c r="W100" i="4"/>
  <c r="W101" i="4"/>
  <c r="W92" i="4"/>
  <c r="W93" i="4"/>
  <c r="W94" i="4"/>
  <c r="W95" i="4"/>
  <c r="W96" i="4"/>
  <c r="W91" i="4"/>
  <c r="W87" i="4"/>
  <c r="W88" i="4"/>
  <c r="W89" i="4"/>
  <c r="X89" i="4" s="1"/>
  <c r="W90" i="4"/>
  <c r="X87" i="4"/>
  <c r="X88" i="4"/>
  <c r="W85" i="4"/>
  <c r="W86" i="4"/>
  <c r="W71" i="4"/>
  <c r="X71" i="4"/>
  <c r="W72" i="4"/>
  <c r="W73" i="4"/>
  <c r="W74" i="4"/>
  <c r="W75" i="4"/>
  <c r="W76" i="4"/>
  <c r="X70" i="4"/>
  <c r="W70" i="4"/>
  <c r="W60" i="4"/>
  <c r="W61" i="4"/>
  <c r="W62" i="4"/>
  <c r="W63" i="4"/>
  <c r="W64" i="4"/>
  <c r="W65" i="4"/>
  <c r="W66" i="4"/>
  <c r="W54" i="4"/>
  <c r="W55" i="4"/>
  <c r="W56" i="4"/>
  <c r="W47" i="4"/>
  <c r="W48" i="4"/>
  <c r="W49" i="4"/>
  <c r="W50" i="4"/>
  <c r="W51" i="4"/>
  <c r="W52" i="4"/>
  <c r="W53" i="4"/>
  <c r="X45" i="4"/>
  <c r="X46" i="4"/>
  <c r="W45" i="4"/>
  <c r="W46" i="4"/>
  <c r="W43" i="4"/>
  <c r="X120" i="4"/>
  <c r="W120" i="4"/>
  <c r="W121" i="4"/>
  <c r="X125" i="4"/>
  <c r="X126" i="4"/>
  <c r="W123" i="4"/>
  <c r="W124" i="4"/>
  <c r="W125" i="4"/>
  <c r="W126" i="4"/>
  <c r="E92" i="1"/>
  <c r="E86" i="1"/>
  <c r="E85" i="1"/>
  <c r="E84" i="1"/>
  <c r="E83" i="1"/>
  <c r="E82" i="1"/>
  <c r="W41" i="4"/>
  <c r="W40" i="4"/>
  <c r="W30" i="4"/>
  <c r="W31" i="4"/>
  <c r="W32" i="4"/>
  <c r="W33" i="4"/>
  <c r="W34" i="4"/>
  <c r="W35" i="4"/>
  <c r="W36" i="4"/>
  <c r="W20" i="4"/>
  <c r="W21" i="4"/>
  <c r="W15" i="4"/>
  <c r="W17" i="4"/>
  <c r="W18" i="4"/>
  <c r="W80" i="4" l="1"/>
  <c r="W81" i="4"/>
  <c r="W42" i="4" l="1"/>
  <c r="W44" i="4"/>
  <c r="X44" i="4" s="1"/>
  <c r="W29" i="4"/>
  <c r="W28" i="4"/>
  <c r="W27" i="4"/>
  <c r="W26" i="4"/>
  <c r="X26" i="4" s="1"/>
  <c r="W23" i="4"/>
  <c r="W24" i="4"/>
  <c r="W25" i="4"/>
  <c r="W22" i="4" l="1"/>
  <c r="W16" i="4"/>
  <c r="W11" i="4"/>
  <c r="W7" i="4"/>
  <c r="W8" i="4"/>
  <c r="W9" i="4"/>
  <c r="W10" i="4"/>
  <c r="W6" i="4"/>
  <c r="W4" i="4" l="1"/>
  <c r="W3" i="4"/>
  <c r="W2" i="4"/>
  <c r="W119" i="4"/>
  <c r="W118" i="4"/>
  <c r="W117" i="4"/>
  <c r="W114" i="4"/>
  <c r="W113" i="4"/>
  <c r="W112" i="4"/>
  <c r="W109" i="4"/>
  <c r="W108" i="4"/>
  <c r="W107" i="4"/>
  <c r="W104" i="4"/>
  <c r="W103" i="4"/>
  <c r="W102" i="4"/>
  <c r="W84" i="4"/>
  <c r="X84" i="4" s="1"/>
  <c r="W83" i="4"/>
  <c r="X83" i="4" s="1"/>
  <c r="W82" i="4"/>
  <c r="W79" i="4"/>
  <c r="X79" i="4" s="1"/>
  <c r="W78" i="4"/>
  <c r="X78" i="4" s="1"/>
  <c r="W77" i="4"/>
  <c r="X77" i="4" s="1"/>
  <c r="W69" i="4"/>
  <c r="X69" i="4" s="1"/>
  <c r="W68" i="4"/>
  <c r="X68" i="4" s="1"/>
  <c r="W67" i="4"/>
  <c r="X67" i="4" s="1"/>
  <c r="X124" i="4"/>
  <c r="X123" i="4"/>
  <c r="W122" i="4"/>
  <c r="X122" i="4" s="1"/>
  <c r="W59" i="4"/>
  <c r="W58" i="4"/>
  <c r="X58" i="4" s="1"/>
  <c r="W57" i="4"/>
  <c r="W39" i="4"/>
  <c r="X39" i="4" s="1"/>
  <c r="W38" i="4"/>
  <c r="X38" i="4" s="1"/>
  <c r="W37" i="4"/>
  <c r="X37" i="4" s="1"/>
  <c r="W19" i="4"/>
  <c r="X19" i="4" s="1"/>
  <c r="W14" i="4"/>
  <c r="X14" i="4" s="1"/>
  <c r="W13" i="4"/>
  <c r="X13" i="4" s="1"/>
  <c r="W12" i="4"/>
  <c r="X12" i="4" s="1"/>
  <c r="G123" i="2" l="1"/>
  <c r="G124" i="2"/>
  <c r="G125" i="2"/>
  <c r="G126" i="2"/>
  <c r="G122" i="2"/>
  <c r="H122" i="1"/>
  <c r="H123" i="1"/>
  <c r="H124" i="1"/>
  <c r="H125" i="1"/>
  <c r="H126" i="1"/>
  <c r="E94" i="1"/>
  <c r="H94" i="1" s="1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76" i="2"/>
  <c r="G75" i="2"/>
  <c r="G74" i="2"/>
  <c r="G73" i="2"/>
  <c r="G72" i="2"/>
  <c r="G81" i="2"/>
  <c r="G80" i="2"/>
  <c r="G79" i="2"/>
  <c r="G78" i="2"/>
  <c r="G77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E21" i="1"/>
  <c r="H21" i="1" s="1"/>
  <c r="E20" i="1"/>
  <c r="H20" i="1" s="1"/>
  <c r="E19" i="1"/>
  <c r="H19" i="1" s="1"/>
  <c r="E18" i="1"/>
  <c r="H18" i="1" s="1"/>
  <c r="E17" i="1"/>
  <c r="H17" i="1" s="1"/>
  <c r="E22" i="1"/>
  <c r="H22" i="1"/>
  <c r="E23" i="1"/>
  <c r="H23" i="1" s="1"/>
  <c r="E24" i="1"/>
  <c r="H24" i="1"/>
  <c r="E25" i="1"/>
  <c r="H25" i="1" s="1"/>
  <c r="E26" i="1"/>
  <c r="H26" i="1"/>
  <c r="H27" i="1"/>
  <c r="H28" i="1"/>
  <c r="H29" i="1"/>
  <c r="H30" i="1"/>
  <c r="H31" i="1"/>
  <c r="E32" i="1"/>
  <c r="H32" i="1" s="1"/>
  <c r="E33" i="1"/>
  <c r="H33" i="1"/>
  <c r="E34" i="1"/>
  <c r="H34" i="1" s="1"/>
  <c r="E35" i="1"/>
  <c r="H35" i="1"/>
  <c r="E36" i="1"/>
  <c r="H36" i="1"/>
  <c r="E37" i="1"/>
  <c r="H37" i="1"/>
  <c r="E38" i="1"/>
  <c r="H38" i="1" s="1"/>
  <c r="E39" i="1"/>
  <c r="H39" i="1" s="1"/>
  <c r="E40" i="1"/>
  <c r="H40" i="1"/>
  <c r="E41" i="1"/>
  <c r="H41" i="1" s="1"/>
  <c r="H42" i="1"/>
  <c r="H43" i="1"/>
  <c r="H44" i="1"/>
  <c r="H45" i="1"/>
  <c r="H46" i="1"/>
  <c r="H47" i="1"/>
  <c r="H48" i="1"/>
  <c r="H49" i="1"/>
  <c r="H50" i="1"/>
  <c r="H51" i="1"/>
  <c r="E52" i="1"/>
  <c r="H52" i="1" s="1"/>
  <c r="E53" i="1"/>
  <c r="H53" i="1"/>
  <c r="E54" i="1"/>
  <c r="H54" i="1" s="1"/>
  <c r="E55" i="1"/>
  <c r="H55" i="1" s="1"/>
  <c r="E56" i="1"/>
  <c r="H56" i="1"/>
  <c r="H57" i="1"/>
  <c r="H58" i="1"/>
  <c r="H59" i="1"/>
  <c r="H60" i="1"/>
  <c r="E61" i="1"/>
  <c r="H61" i="1" s="1"/>
  <c r="H62" i="1"/>
  <c r="H63" i="1"/>
  <c r="H64" i="1"/>
  <c r="H65" i="1"/>
  <c r="H66" i="1"/>
  <c r="H67" i="1"/>
  <c r="H68" i="1"/>
  <c r="H69" i="1"/>
  <c r="H70" i="1"/>
  <c r="H71" i="1"/>
  <c r="H72" i="1"/>
  <c r="E73" i="1"/>
  <c r="H73" i="1"/>
  <c r="E74" i="1"/>
  <c r="H74" i="1"/>
  <c r="E75" i="1"/>
  <c r="H75" i="1"/>
  <c r="E76" i="1"/>
  <c r="H76" i="1" s="1"/>
  <c r="H77" i="1"/>
  <c r="H78" i="1"/>
  <c r="H79" i="1"/>
  <c r="H80" i="1"/>
  <c r="H81" i="1"/>
  <c r="H82" i="1"/>
  <c r="H83" i="1"/>
  <c r="H84" i="1"/>
  <c r="H85" i="1"/>
  <c r="H86" i="1"/>
  <c r="E87" i="1"/>
  <c r="H87" i="1" s="1"/>
  <c r="E88" i="1"/>
  <c r="H88" i="1"/>
  <c r="E89" i="1"/>
  <c r="H89" i="1"/>
  <c r="E90" i="1"/>
  <c r="H90" i="1"/>
  <c r="E91" i="1"/>
  <c r="H91" i="1" s="1"/>
  <c r="H92" i="1"/>
  <c r="E93" i="1"/>
  <c r="H93" i="1"/>
  <c r="H95" i="1"/>
  <c r="E96" i="1"/>
  <c r="H96" i="1" s="1"/>
  <c r="E97" i="1"/>
  <c r="H97" i="1"/>
  <c r="E98" i="1"/>
  <c r="H98" i="1"/>
  <c r="E99" i="1"/>
  <c r="H99" i="1"/>
  <c r="E100" i="1"/>
  <c r="H100" i="1" s="1"/>
  <c r="E101" i="1"/>
  <c r="H101" i="1"/>
  <c r="E102" i="1"/>
  <c r="H102" i="1" s="1"/>
  <c r="E103" i="1"/>
  <c r="H103" i="1" s="1"/>
  <c r="E104" i="1"/>
  <c r="H104" i="1" s="1"/>
  <c r="E105" i="1"/>
  <c r="H105" i="1"/>
  <c r="E106" i="1"/>
  <c r="H106" i="1"/>
  <c r="E107" i="1"/>
  <c r="H107" i="1"/>
  <c r="E108" i="1"/>
  <c r="H108" i="1" s="1"/>
  <c r="E109" i="1"/>
  <c r="H109" i="1" s="1"/>
  <c r="E110" i="1"/>
  <c r="H110" i="1"/>
  <c r="E111" i="1"/>
  <c r="H111" i="1" s="1"/>
  <c r="E112" i="1"/>
  <c r="H112" i="1" s="1"/>
  <c r="E113" i="1"/>
  <c r="H113" i="1"/>
  <c r="E114" i="1"/>
  <c r="H114" i="1"/>
  <c r="E115" i="1"/>
  <c r="H115" i="1"/>
  <c r="E116" i="1"/>
  <c r="H116" i="1" s="1"/>
  <c r="H117" i="1"/>
  <c r="H118" i="1"/>
  <c r="H119" i="1"/>
  <c r="H120" i="1"/>
  <c r="H121" i="1"/>
  <c r="H16" i="1"/>
  <c r="H15" i="1"/>
  <c r="H14" i="1"/>
  <c r="H13" i="1"/>
  <c r="H12" i="1"/>
  <c r="G11" i="2"/>
  <c r="G10" i="2"/>
  <c r="G9" i="2"/>
  <c r="G8" i="2"/>
  <c r="G7" i="2"/>
  <c r="G6" i="2"/>
  <c r="G5" i="2"/>
  <c r="G4" i="2"/>
  <c r="G3" i="2"/>
  <c r="G2" i="2"/>
  <c r="H11" i="1" l="1"/>
  <c r="H10" i="1"/>
  <c r="E9" i="1"/>
  <c r="H9" i="1" s="1"/>
  <c r="E8" i="1"/>
  <c r="H8" i="1" s="1"/>
  <c r="E7" i="1"/>
  <c r="H7" i="1" s="1"/>
  <c r="H6" i="1"/>
  <c r="H5" i="1"/>
  <c r="H4" i="1"/>
  <c r="H3" i="1"/>
  <c r="H2" i="1"/>
  <c r="X6" i="4"/>
</calcChain>
</file>

<file path=xl/sharedStrings.xml><?xml version="1.0" encoding="utf-8"?>
<sst xmlns="http://schemas.openxmlformats.org/spreadsheetml/2006/main" count="367" uniqueCount="101">
  <si>
    <t>No</t>
  </si>
  <si>
    <t>Nama Perusahaan</t>
  </si>
  <si>
    <t>Kode</t>
  </si>
  <si>
    <t>Tahun</t>
  </si>
  <si>
    <t>Laba Bersih Setelah Pajak</t>
  </si>
  <si>
    <t>Total Assets</t>
  </si>
  <si>
    <t>ROA</t>
  </si>
  <si>
    <t>PT Ultrajaya Milk Industry &amp; Trading Company Tbk</t>
  </si>
  <si>
    <t>ULTJ</t>
  </si>
  <si>
    <t>Jumlah Saham Kepemilikan Institusional</t>
  </si>
  <si>
    <t>Jumlah Saham Beredar</t>
  </si>
  <si>
    <t>%</t>
  </si>
  <si>
    <t>KI</t>
  </si>
  <si>
    <t>PT Wilmar Cahaya Indonesia Tbk.</t>
  </si>
  <si>
    <t>CEKA</t>
  </si>
  <si>
    <t>PT Campina Ice Cream Industry Tbk.</t>
  </si>
  <si>
    <t>CAMP</t>
  </si>
  <si>
    <t>PT FKS Food Sejahtera Tbk</t>
  </si>
  <si>
    <t>AISA</t>
  </si>
  <si>
    <t>ALTO</t>
  </si>
  <si>
    <t>COCO</t>
  </si>
  <si>
    <t>DLTA</t>
  </si>
  <si>
    <t>DMND</t>
  </si>
  <si>
    <t>ICBP</t>
  </si>
  <si>
    <t>PT Sentra Food Indonesia Tbk.</t>
  </si>
  <si>
    <t>FOOD</t>
  </si>
  <si>
    <t>PT Garudafood Putra Putri Jaya Tbk.</t>
  </si>
  <si>
    <t>GOOD</t>
  </si>
  <si>
    <t>PT Buyung Poetra Sembada Tbk.</t>
  </si>
  <si>
    <t>HOKI</t>
  </si>
  <si>
    <t>PT Era Mandiri Cemerlang Tbk</t>
  </si>
  <si>
    <t>IKAN</t>
  </si>
  <si>
    <t>Indofood Sukses Makmur Tbk</t>
  </si>
  <si>
    <t>INDF</t>
  </si>
  <si>
    <t>KEJU</t>
  </si>
  <si>
    <t>Multi Bintang Indonesia Tbk</t>
  </si>
  <si>
    <t>MLBI</t>
  </si>
  <si>
    <t>Mayora Indah Tbk</t>
  </si>
  <si>
    <t>MYOR</t>
  </si>
  <si>
    <t>PT Prima Cakrawala Abadi Tbk</t>
  </si>
  <si>
    <t>PCAR</t>
  </si>
  <si>
    <t>PSDN</t>
  </si>
  <si>
    <t>PT Nippon Indosari Corpindo Tbk</t>
  </si>
  <si>
    <t>ROTI</t>
  </si>
  <si>
    <t>Sekar Bumi Tbk</t>
  </si>
  <si>
    <t>SKBM</t>
  </si>
  <si>
    <t>Sekar Laut Tbk</t>
  </si>
  <si>
    <t>SKLT</t>
  </si>
  <si>
    <t>PT Siantar Top Tbk</t>
  </si>
  <si>
    <t>STTP</t>
  </si>
  <si>
    <t>PT Sariguna Primatirta Tbk</t>
  </si>
  <si>
    <t>CLEO</t>
  </si>
  <si>
    <t>Jumlah Dewan Komisaris Independensi</t>
  </si>
  <si>
    <t>Jumlah Dewan Komisaris</t>
  </si>
  <si>
    <t>DKI</t>
  </si>
  <si>
    <t>CC1</t>
  </si>
  <si>
    <t>CC2</t>
  </si>
  <si>
    <t>CHG1</t>
  </si>
  <si>
    <t>CHG2</t>
  </si>
  <si>
    <t>CHG3</t>
  </si>
  <si>
    <t>CHG4</t>
  </si>
  <si>
    <t>CHG5</t>
  </si>
  <si>
    <t>CHG6</t>
  </si>
  <si>
    <t>CHG7</t>
  </si>
  <si>
    <t>EC1</t>
  </si>
  <si>
    <t>EC2</t>
  </si>
  <si>
    <t>EC3</t>
  </si>
  <si>
    <t>RC1</t>
  </si>
  <si>
    <t>RC2</t>
  </si>
  <si>
    <t>RC3</t>
  </si>
  <si>
    <t>RC4</t>
  </si>
  <si>
    <t>ACC1</t>
  </si>
  <si>
    <t>ACC2</t>
  </si>
  <si>
    <t>TOTAL</t>
  </si>
  <si>
    <t>RUMUS</t>
  </si>
  <si>
    <t>Tri Banyan Tirta Tbk</t>
  </si>
  <si>
    <t>PT Wahana Interfood Nusantara Tbk.</t>
  </si>
  <si>
    <t>Delta Djakarta Tbk</t>
  </si>
  <si>
    <t>PT Diamond Food Indonesia Tbk.</t>
  </si>
  <si>
    <t>PT Mulia Boga Raya Tbk</t>
  </si>
  <si>
    <t>Prasidha Aneka Niaga Tbk</t>
  </si>
  <si>
    <t>PSGO</t>
  </si>
  <si>
    <t>PT Palma Serasih Tbk.</t>
  </si>
  <si>
    <t>Indofood CBP Sukses Makmur Tbk</t>
  </si>
  <si>
    <t>rupiah</t>
  </si>
  <si>
    <t>LK 0,sustanaibility</t>
  </si>
  <si>
    <t>Jumlah Direksi Asing</t>
  </si>
  <si>
    <t>Jumlah Total Direksi</t>
  </si>
  <si>
    <t>National Diversity (ND)</t>
  </si>
  <si>
    <t>HASIL TABULASI DATA FOOD AND BAVERAGE TAHUN 2017-2021</t>
  </si>
  <si>
    <t>X1</t>
  </si>
  <si>
    <t>X2</t>
  </si>
  <si>
    <t>X3</t>
  </si>
  <si>
    <t>Y1</t>
  </si>
  <si>
    <t>Y2</t>
  </si>
  <si>
    <t>Keterangan</t>
  </si>
  <si>
    <t>X1 : Kepemilikan Institusional</t>
  </si>
  <si>
    <t>X2 : Dewan Komisaris Independensi</t>
  </si>
  <si>
    <t>X3 : Nationality Diversity</t>
  </si>
  <si>
    <t>Y1 : Carbon Emission Disclosure</t>
  </si>
  <si>
    <t>Y2 : Kinerja Perusahaan (ROA)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</si>
</sst>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p&quot;* #,##0_-;\-&quot;Rp&quot;* #,##0_-;_-&quot;Rp&quot;* &quot;-&quot;_-;_-@_-"/>
    <numFmt numFmtId="41" formatCode="_-* #,##0_-;\-* #,##0_-;_-* &quot;-&quot;_-;_-@_-"/>
    <numFmt numFmtId="43" formatCode="_-* #,##0.00_-;\-* #,##0.00_-;_-* &quot;-&quot;??_-;_-@_-"/>
    <numFmt numFmtId="164" formatCode="_-[$Rp-3809]* #,##0.00_-;\-[$Rp-3809]* #,##0.00_-;_-[$Rp-3809]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Rounded MT Bold"/>
      <family val="2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2" fontId="0" fillId="0" borderId="1" xfId="0" applyNumberFormat="1" applyBorder="1"/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42" fontId="0" fillId="2" borderId="1" xfId="0" applyNumberFormat="1" applyFill="1" applyBorder="1" applyAlignment="1">
      <alignment horizontal="center" vertical="center"/>
    </xf>
    <xf numFmtId="42" fontId="0" fillId="0" borderId="1" xfId="0" applyNumberFormat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42" fontId="0" fillId="2" borderId="1" xfId="0" applyNumberFormat="1" applyFill="1" applyBorder="1" applyAlignment="1">
      <alignment vertical="center"/>
    </xf>
    <xf numFmtId="9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5" xfId="0" applyNumberFormat="1" applyBorder="1"/>
    <xf numFmtId="0" fontId="0" fillId="5" borderId="1" xfId="0" applyFill="1" applyBorder="1"/>
    <xf numFmtId="0" fontId="0" fillId="3" borderId="5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3" fontId="0" fillId="2" borderId="0" xfId="0" applyNumberFormat="1" applyFill="1"/>
    <xf numFmtId="0" fontId="0" fillId="3" borderId="1" xfId="0" applyFill="1" applyBorder="1" applyAlignment="1">
      <alignment horizontal="center"/>
    </xf>
    <xf numFmtId="43" fontId="0" fillId="4" borderId="5" xfId="0" applyNumberFormat="1" applyFill="1" applyBorder="1"/>
    <xf numFmtId="3" fontId="0" fillId="0" borderId="0" xfId="0" applyNumberFormat="1"/>
    <xf numFmtId="0" fontId="6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7" fillId="0" borderId="10" xfId="0" applyFont="1" applyBorder="1"/>
    <xf numFmtId="0" fontId="0" fillId="0" borderId="11" xfId="0" applyBorder="1"/>
    <xf numFmtId="0" fontId="0" fillId="0" borderId="12" xfId="0" applyBorder="1"/>
    <xf numFmtId="0" fontId="7" fillId="0" borderId="13" xfId="0" applyFont="1" applyBorder="1"/>
    <xf numFmtId="0" fontId="0" fillId="0" borderId="9" xfId="0" applyBorder="1"/>
    <xf numFmtId="0" fontId="7" fillId="0" borderId="14" xfId="0" applyFont="1" applyBorder="1"/>
    <xf numFmtId="0" fontId="0" fillId="0" borderId="15" xfId="0" applyBorder="1"/>
    <xf numFmtId="0" fontId="0" fillId="0" borderId="16" xfId="0" applyBorder="1"/>
    <xf numFmtId="1" fontId="0" fillId="5" borderId="5" xfId="0" applyNumberFormat="1" applyFill="1" applyBorder="1"/>
    <xf numFmtId="42" fontId="10" fillId="0" borderId="1" xfId="0" applyNumberFormat="1" applyFont="1" applyBorder="1"/>
    <xf numFmtId="42" fontId="10" fillId="0" borderId="0" xfId="0" applyNumberFormat="1" applyFont="1"/>
    <xf numFmtId="0" fontId="10" fillId="0" borderId="0" xfId="0" applyFont="1"/>
    <xf numFmtId="164" fontId="10" fillId="0" borderId="0" xfId="0" applyNumberFormat="1" applyFont="1"/>
    <xf numFmtId="42" fontId="10" fillId="0" borderId="17" xfId="0" applyNumberFormat="1" applyFont="1" applyBorder="1"/>
    <xf numFmtId="42" fontId="10" fillId="9" borderId="1" xfId="0" applyNumberFormat="1" applyFont="1" applyFill="1" applyBorder="1"/>
    <xf numFmtId="42" fontId="10" fillId="9" borderId="17" xfId="0" applyNumberFormat="1" applyFont="1" applyFill="1" applyBorder="1"/>
    <xf numFmtId="42" fontId="10" fillId="0" borderId="18" xfId="0" applyNumberFormat="1" applyFont="1" applyBorder="1"/>
    <xf numFmtId="42" fontId="10" fillId="9" borderId="5" xfId="0" applyNumberFormat="1" applyFont="1" applyFill="1" applyBorder="1"/>
    <xf numFmtId="42" fontId="10" fillId="9" borderId="19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2" fontId="0" fillId="0" borderId="0" xfId="0" applyNumberFormat="1"/>
    <xf numFmtId="1" fontId="0" fillId="0" borderId="0" xfId="0" applyNumberFormat="1"/>
    <xf numFmtId="43" fontId="0" fillId="0" borderId="0" xfId="0" applyNumberFormat="1"/>
    <xf numFmtId="43" fontId="0" fillId="0" borderId="1" xfId="0" applyNumberFormat="1" applyBorder="1"/>
    <xf numFmtId="9" fontId="0" fillId="0" borderId="3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0" fillId="0" borderId="1" xfId="0" applyFont="1" applyBorder="1"/>
    <xf numFmtId="2" fontId="0" fillId="0" borderId="1" xfId="0" applyNumberFormat="1" applyBorder="1"/>
    <xf numFmtId="2" fontId="0" fillId="0" borderId="0" xfId="0" applyNumberFormat="1"/>
    <xf numFmtId="2" fontId="0" fillId="0" borderId="18" xfId="0" applyNumberFormat="1" applyBorder="1"/>
    <xf numFmtId="0" fontId="8" fillId="7" borderId="0" xfId="0" applyFont="1" applyFill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0" fillId="0" borderId="0" xfId="0" applyBorder="1"/>
    <xf numFmtId="42" fontId="10" fillId="0" borderId="0" xfId="0" applyNumberFormat="1" applyFont="1" applyBorder="1"/>
    <xf numFmtId="3" fontId="0" fillId="0" borderId="0" xfId="0" applyNumberFormat="1" applyBorder="1"/>
    <xf numFmtId="164" fontId="10" fillId="0" borderId="0" xfId="0" applyNumberFormat="1" applyFont="1" applyBorder="1"/>
    <xf numFmtId="41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5714-F048-484F-A025-C1BAB7B2F8A6}">
  <dimension ref="A1:O118"/>
  <sheetViews>
    <sheetView topLeftCell="A3" workbookViewId="0">
      <selection activeCell="F4" sqref="F4:J113"/>
    </sheetView>
  </sheetViews>
  <sheetFormatPr defaultRowHeight="14.4" x14ac:dyDescent="0.3"/>
  <cols>
    <col min="3" max="3" width="44" customWidth="1"/>
    <col min="6" max="6" width="8.88671875" customWidth="1"/>
    <col min="16" max="16" width="8.88671875" customWidth="1"/>
  </cols>
  <sheetData>
    <row r="1" spans="1:15" ht="17.399999999999999" x14ac:dyDescent="0.3">
      <c r="A1" s="78" t="s">
        <v>89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ht="15" thickBot="1" x14ac:dyDescent="0.35"/>
    <row r="3" spans="1:15" ht="18.600000000000001" thickBot="1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L3" s="80" t="s">
        <v>95</v>
      </c>
      <c r="M3" s="81"/>
      <c r="N3" s="81"/>
      <c r="O3" s="82"/>
    </row>
    <row r="4" spans="1:15" x14ac:dyDescent="0.3">
      <c r="B4" s="14">
        <v>1</v>
      </c>
      <c r="C4" s="7" t="s">
        <v>7</v>
      </c>
      <c r="D4" s="8" t="s">
        <v>8</v>
      </c>
      <c r="E4" s="2">
        <v>2019</v>
      </c>
      <c r="F4" s="75">
        <v>0.36</v>
      </c>
      <c r="G4" s="75">
        <v>0.5</v>
      </c>
      <c r="H4" s="75">
        <v>0</v>
      </c>
      <c r="I4" s="75">
        <v>0</v>
      </c>
      <c r="J4" s="75">
        <v>0.28000000000000003</v>
      </c>
      <c r="L4" s="47" t="s">
        <v>96</v>
      </c>
      <c r="M4" s="48"/>
      <c r="N4" s="48"/>
      <c r="O4" s="49"/>
    </row>
    <row r="5" spans="1:15" x14ac:dyDescent="0.3">
      <c r="B5" s="14"/>
      <c r="C5" s="8"/>
      <c r="D5" s="8"/>
      <c r="E5" s="2">
        <v>2020</v>
      </c>
      <c r="F5" s="75">
        <v>0.4</v>
      </c>
      <c r="G5" s="75">
        <v>0.33</v>
      </c>
      <c r="H5" s="75">
        <v>0</v>
      </c>
      <c r="I5" s="75">
        <v>0</v>
      </c>
      <c r="J5" s="75">
        <v>0.2</v>
      </c>
      <c r="L5" s="50" t="s">
        <v>97</v>
      </c>
      <c r="O5" s="51"/>
    </row>
    <row r="6" spans="1:15" x14ac:dyDescent="0.3">
      <c r="B6" s="14"/>
      <c r="C6" s="8"/>
      <c r="D6" s="8"/>
      <c r="E6" s="2">
        <v>2021</v>
      </c>
      <c r="F6" s="75">
        <v>0.4</v>
      </c>
      <c r="G6" s="75">
        <v>0.33</v>
      </c>
      <c r="H6" s="75">
        <v>0</v>
      </c>
      <c r="I6" s="75">
        <v>0</v>
      </c>
      <c r="J6" s="75">
        <v>0.17</v>
      </c>
      <c r="L6" s="50" t="s">
        <v>98</v>
      </c>
      <c r="O6" s="51"/>
    </row>
    <row r="7" spans="1:15" x14ac:dyDescent="0.3">
      <c r="B7" s="14"/>
      <c r="C7" s="8"/>
      <c r="D7" s="8"/>
      <c r="E7" s="2">
        <v>2022</v>
      </c>
      <c r="F7" s="75">
        <v>0.4</v>
      </c>
      <c r="G7" s="75">
        <v>0.33</v>
      </c>
      <c r="H7" s="75">
        <v>0</v>
      </c>
      <c r="I7" s="75">
        <v>0</v>
      </c>
      <c r="J7" s="75">
        <v>0.13</v>
      </c>
      <c r="L7" s="50" t="s">
        <v>99</v>
      </c>
      <c r="O7" s="51"/>
    </row>
    <row r="8" spans="1:15" ht="15" thickBot="1" x14ac:dyDescent="0.35">
      <c r="B8" s="14"/>
      <c r="C8" s="8"/>
      <c r="D8" s="8"/>
      <c r="E8" s="2">
        <v>2023</v>
      </c>
      <c r="F8" s="75">
        <v>0.4</v>
      </c>
      <c r="G8" s="75">
        <v>0.33</v>
      </c>
      <c r="H8" s="75">
        <v>0</v>
      </c>
      <c r="I8" s="75">
        <v>0.06</v>
      </c>
      <c r="J8" s="75">
        <v>0.16</v>
      </c>
      <c r="L8" s="52" t="s">
        <v>100</v>
      </c>
      <c r="M8" s="53"/>
      <c r="N8" s="53"/>
      <c r="O8" s="54"/>
    </row>
    <row r="9" spans="1:15" x14ac:dyDescent="0.3">
      <c r="B9" s="14">
        <v>2</v>
      </c>
      <c r="C9" s="7" t="s">
        <v>13</v>
      </c>
      <c r="D9" s="8" t="s">
        <v>14</v>
      </c>
      <c r="E9" s="2">
        <v>2019</v>
      </c>
      <c r="F9" s="75">
        <v>0.92</v>
      </c>
      <c r="G9" s="75">
        <v>0.5</v>
      </c>
      <c r="H9" s="75">
        <v>0</v>
      </c>
      <c r="I9" s="75">
        <v>0</v>
      </c>
      <c r="J9" s="75">
        <v>0.16</v>
      </c>
    </row>
    <row r="10" spans="1:15" x14ac:dyDescent="0.3">
      <c r="B10" s="14"/>
      <c r="C10" s="8"/>
      <c r="D10" s="8"/>
      <c r="E10" s="2">
        <v>2020</v>
      </c>
      <c r="F10" s="75">
        <v>0.92</v>
      </c>
      <c r="G10" s="75">
        <v>0.33</v>
      </c>
      <c r="H10" s="75">
        <v>0</v>
      </c>
      <c r="I10" s="75">
        <v>0</v>
      </c>
      <c r="J10" s="75">
        <v>0.12</v>
      </c>
    </row>
    <row r="11" spans="1:15" x14ac:dyDescent="0.3">
      <c r="B11" s="14"/>
      <c r="C11" s="8"/>
      <c r="D11" s="8"/>
      <c r="E11" s="2">
        <v>2021</v>
      </c>
      <c r="F11" s="75">
        <v>0.92</v>
      </c>
      <c r="G11" s="75">
        <v>0.33</v>
      </c>
      <c r="H11" s="75">
        <v>0</v>
      </c>
      <c r="I11" s="75">
        <v>0</v>
      </c>
      <c r="J11" s="75">
        <v>0.11</v>
      </c>
    </row>
    <row r="12" spans="1:15" x14ac:dyDescent="0.3">
      <c r="B12" s="14"/>
      <c r="C12" s="8"/>
      <c r="D12" s="8"/>
      <c r="E12" s="2">
        <v>2022</v>
      </c>
      <c r="F12" s="75">
        <v>0.87</v>
      </c>
      <c r="G12" s="75">
        <v>0.33</v>
      </c>
      <c r="H12" s="75">
        <v>0</v>
      </c>
      <c r="I12" s="75">
        <v>0</v>
      </c>
      <c r="J12" s="75">
        <v>0.13</v>
      </c>
    </row>
    <row r="13" spans="1:15" x14ac:dyDescent="0.3">
      <c r="B13" s="14"/>
      <c r="C13" s="8"/>
      <c r="D13" s="8"/>
      <c r="E13" s="2">
        <v>2023</v>
      </c>
      <c r="F13" s="75">
        <v>0.87</v>
      </c>
      <c r="G13" s="75">
        <v>0.5</v>
      </c>
      <c r="H13" s="75">
        <v>0</v>
      </c>
      <c r="I13" s="75">
        <v>0</v>
      </c>
      <c r="J13" s="75">
        <v>0.08</v>
      </c>
    </row>
    <row r="14" spans="1:15" x14ac:dyDescent="0.3">
      <c r="B14" s="14">
        <v>3</v>
      </c>
      <c r="C14" s="7" t="s">
        <v>15</v>
      </c>
      <c r="D14" s="8" t="s">
        <v>16</v>
      </c>
      <c r="E14" s="2">
        <v>2019</v>
      </c>
      <c r="F14" s="75">
        <v>0</v>
      </c>
      <c r="G14" s="75">
        <v>0.33</v>
      </c>
      <c r="H14" s="75">
        <v>0.2</v>
      </c>
      <c r="I14" s="75">
        <v>0.22</v>
      </c>
      <c r="J14" s="75">
        <v>0.73</v>
      </c>
    </row>
    <row r="15" spans="1:15" x14ac:dyDescent="0.3">
      <c r="B15" s="14"/>
      <c r="C15" s="8"/>
      <c r="D15" s="8"/>
      <c r="E15" s="2">
        <v>2020</v>
      </c>
      <c r="F15" s="75">
        <v>0</v>
      </c>
      <c r="G15" s="75">
        <v>0.33</v>
      </c>
      <c r="H15" s="75">
        <v>0.2</v>
      </c>
      <c r="I15" s="75">
        <v>0.22</v>
      </c>
      <c r="J15" s="75">
        <v>40.53</v>
      </c>
    </row>
    <row r="16" spans="1:15" x14ac:dyDescent="0.3">
      <c r="B16" s="14"/>
      <c r="C16" s="8"/>
      <c r="D16" s="8"/>
      <c r="E16" s="2">
        <v>2021</v>
      </c>
      <c r="F16" s="75">
        <v>0</v>
      </c>
      <c r="G16" s="75">
        <v>0.5</v>
      </c>
      <c r="H16" s="75">
        <v>0.2</v>
      </c>
      <c r="I16" s="75">
        <v>0.22</v>
      </c>
      <c r="J16" s="75">
        <v>0.89</v>
      </c>
    </row>
    <row r="17" spans="2:10" x14ac:dyDescent="0.3">
      <c r="B17" s="14"/>
      <c r="C17" s="8"/>
      <c r="D17" s="8"/>
      <c r="E17" s="2">
        <v>2022</v>
      </c>
      <c r="F17" s="75">
        <v>0</v>
      </c>
      <c r="G17" s="75">
        <v>0.5</v>
      </c>
      <c r="H17" s="75">
        <v>0.2</v>
      </c>
      <c r="I17" s="75">
        <v>0</v>
      </c>
      <c r="J17" s="75">
        <v>0.11</v>
      </c>
    </row>
    <row r="18" spans="2:10" x14ac:dyDescent="0.3">
      <c r="B18" s="14"/>
      <c r="C18" s="8"/>
      <c r="D18" s="8"/>
      <c r="E18" s="2">
        <v>2023</v>
      </c>
      <c r="F18" s="75">
        <v>0</v>
      </c>
      <c r="G18" s="75">
        <v>0.5</v>
      </c>
      <c r="H18" s="75">
        <v>0.2</v>
      </c>
      <c r="I18" s="75">
        <v>0</v>
      </c>
      <c r="J18" s="75">
        <v>0.13</v>
      </c>
    </row>
    <row r="19" spans="2:10" x14ac:dyDescent="0.3">
      <c r="B19" s="14">
        <v>4</v>
      </c>
      <c r="C19" s="7" t="s">
        <v>50</v>
      </c>
      <c r="D19" s="8" t="s">
        <v>51</v>
      </c>
      <c r="E19" s="2">
        <v>2019</v>
      </c>
      <c r="F19" s="75">
        <v>0.81</v>
      </c>
      <c r="G19" s="75">
        <v>0.33</v>
      </c>
      <c r="H19" s="75">
        <v>0</v>
      </c>
      <c r="I19" s="75">
        <v>0</v>
      </c>
      <c r="J19" s="75">
        <v>0.01</v>
      </c>
    </row>
    <row r="20" spans="2:10" x14ac:dyDescent="0.3">
      <c r="B20" s="14"/>
      <c r="C20" s="2"/>
      <c r="D20" s="2"/>
      <c r="E20" s="2">
        <v>2020</v>
      </c>
      <c r="F20" s="75">
        <v>0.81</v>
      </c>
      <c r="G20" s="75">
        <v>0.33</v>
      </c>
      <c r="H20" s="75">
        <v>0</v>
      </c>
      <c r="I20" s="75">
        <v>0</v>
      </c>
      <c r="J20" s="75">
        <v>0.1</v>
      </c>
    </row>
    <row r="21" spans="2:10" x14ac:dyDescent="0.3">
      <c r="B21" s="14"/>
      <c r="C21" s="2"/>
      <c r="D21" s="2"/>
      <c r="E21" s="2">
        <v>2021</v>
      </c>
      <c r="F21" s="75">
        <v>0.82</v>
      </c>
      <c r="G21" s="75">
        <v>0.33</v>
      </c>
      <c r="H21" s="75">
        <v>0</v>
      </c>
      <c r="I21" s="75">
        <v>0.11</v>
      </c>
      <c r="J21" s="75">
        <v>0.14000000000000001</v>
      </c>
    </row>
    <row r="22" spans="2:10" x14ac:dyDescent="0.3">
      <c r="B22" s="14"/>
      <c r="C22" s="2"/>
      <c r="D22" s="2"/>
      <c r="E22" s="2">
        <v>2022</v>
      </c>
      <c r="F22" s="75">
        <v>0.77</v>
      </c>
      <c r="G22" s="75">
        <v>0.33</v>
      </c>
      <c r="H22" s="75">
        <v>0</v>
      </c>
      <c r="I22" s="75">
        <v>0</v>
      </c>
      <c r="J22" s="75">
        <v>0.11</v>
      </c>
    </row>
    <row r="23" spans="2:10" x14ac:dyDescent="0.3">
      <c r="B23" s="14"/>
      <c r="C23" s="2"/>
      <c r="D23" s="2"/>
      <c r="E23" s="2">
        <v>2023</v>
      </c>
      <c r="F23" s="75">
        <v>0.77</v>
      </c>
      <c r="G23" s="75">
        <v>0.33</v>
      </c>
      <c r="H23" s="75">
        <v>0</v>
      </c>
      <c r="I23" s="75">
        <v>0</v>
      </c>
      <c r="J23" s="75">
        <v>0.14000000000000001</v>
      </c>
    </row>
    <row r="24" spans="2:10" x14ac:dyDescent="0.3">
      <c r="B24" s="14">
        <v>5</v>
      </c>
      <c r="C24" s="9" t="s">
        <v>17</v>
      </c>
      <c r="D24" s="8" t="s">
        <v>18</v>
      </c>
      <c r="E24" s="8">
        <v>2019</v>
      </c>
      <c r="F24" s="75">
        <v>0.38</v>
      </c>
      <c r="G24" s="75">
        <v>0.5</v>
      </c>
      <c r="H24" s="75">
        <v>0.25</v>
      </c>
      <c r="I24" s="75">
        <v>0</v>
      </c>
      <c r="J24" s="75">
        <v>0.43</v>
      </c>
    </row>
    <row r="25" spans="2:10" x14ac:dyDescent="0.3">
      <c r="B25" s="14"/>
      <c r="C25" s="8"/>
      <c r="D25" s="8"/>
      <c r="E25" s="2">
        <v>2020</v>
      </c>
      <c r="F25" s="75">
        <v>0.65</v>
      </c>
      <c r="G25" s="75">
        <v>0.33</v>
      </c>
      <c r="H25" s="75">
        <v>0.25</v>
      </c>
      <c r="I25" s="75">
        <v>0</v>
      </c>
      <c r="J25" s="75">
        <v>0.6</v>
      </c>
    </row>
    <row r="26" spans="2:10" x14ac:dyDescent="0.3">
      <c r="B26" s="14"/>
      <c r="C26" s="8"/>
      <c r="D26" s="8"/>
      <c r="E26" s="2">
        <v>2021</v>
      </c>
      <c r="F26" s="75">
        <v>0.64</v>
      </c>
      <c r="G26" s="75">
        <v>0</v>
      </c>
      <c r="H26" s="75">
        <v>0.33</v>
      </c>
      <c r="I26" s="75">
        <v>0</v>
      </c>
      <c r="J26" s="75">
        <v>0</v>
      </c>
    </row>
    <row r="27" spans="2:10" x14ac:dyDescent="0.3">
      <c r="B27" s="14"/>
      <c r="C27" s="8"/>
      <c r="D27" s="8"/>
      <c r="E27" s="2">
        <v>2022</v>
      </c>
      <c r="F27" s="75">
        <v>0.73</v>
      </c>
      <c r="G27" s="75">
        <v>0.4</v>
      </c>
      <c r="H27" s="75">
        <v>0.25</v>
      </c>
      <c r="I27" s="75">
        <v>0</v>
      </c>
      <c r="J27" s="75">
        <v>-0.03</v>
      </c>
    </row>
    <row r="28" spans="2:10" x14ac:dyDescent="0.3">
      <c r="B28" s="14"/>
      <c r="C28" s="8"/>
      <c r="D28" s="8"/>
      <c r="E28" s="2">
        <v>2023</v>
      </c>
      <c r="F28" s="75">
        <v>0.73</v>
      </c>
      <c r="G28" s="75">
        <v>0.5</v>
      </c>
      <c r="H28" s="75">
        <v>0</v>
      </c>
      <c r="I28" s="75">
        <v>0.83</v>
      </c>
      <c r="J28" s="75">
        <v>0</v>
      </c>
    </row>
    <row r="29" spans="2:10" x14ac:dyDescent="0.3">
      <c r="B29" s="14">
        <v>6</v>
      </c>
      <c r="C29" s="28" t="s">
        <v>75</v>
      </c>
      <c r="D29" s="8" t="s">
        <v>19</v>
      </c>
      <c r="E29" s="2">
        <v>2019</v>
      </c>
      <c r="F29" s="75">
        <v>0.41</v>
      </c>
      <c r="G29" s="75">
        <v>0.5</v>
      </c>
      <c r="H29" s="75">
        <v>0</v>
      </c>
      <c r="I29" s="75">
        <v>0</v>
      </c>
      <c r="J29" s="75">
        <v>-0.01</v>
      </c>
    </row>
    <row r="30" spans="2:10" x14ac:dyDescent="0.3">
      <c r="B30" s="14"/>
      <c r="C30" s="10"/>
      <c r="D30" s="8"/>
      <c r="E30" s="2">
        <v>2020</v>
      </c>
      <c r="F30" s="75">
        <v>0.4</v>
      </c>
      <c r="G30" s="75">
        <v>0.5</v>
      </c>
      <c r="H30" s="75">
        <v>0</v>
      </c>
      <c r="I30" s="75">
        <v>0</v>
      </c>
      <c r="J30" s="75">
        <v>-0.01</v>
      </c>
    </row>
    <row r="31" spans="2:10" x14ac:dyDescent="0.3">
      <c r="B31" s="14"/>
      <c r="C31" s="10"/>
      <c r="D31" s="10"/>
      <c r="E31" s="2">
        <v>2021</v>
      </c>
      <c r="F31" s="75">
        <v>0.36</v>
      </c>
      <c r="G31" s="75">
        <v>0.5</v>
      </c>
      <c r="H31" s="75">
        <v>0</v>
      </c>
      <c r="I31" s="75">
        <v>0</v>
      </c>
      <c r="J31" s="75">
        <v>-0.01</v>
      </c>
    </row>
    <row r="32" spans="2:10" x14ac:dyDescent="0.3">
      <c r="B32" s="14"/>
      <c r="C32" s="10"/>
      <c r="D32" s="10"/>
      <c r="E32" s="2">
        <v>2022</v>
      </c>
      <c r="F32" s="75">
        <v>0.36</v>
      </c>
      <c r="G32" s="75">
        <v>0.5</v>
      </c>
      <c r="H32" s="75">
        <v>0</v>
      </c>
      <c r="I32" s="75">
        <v>0</v>
      </c>
      <c r="J32" s="75">
        <v>-0.02</v>
      </c>
    </row>
    <row r="33" spans="2:10" x14ac:dyDescent="0.3">
      <c r="B33" s="14"/>
      <c r="C33" s="10"/>
      <c r="D33" s="10"/>
      <c r="E33" s="2">
        <v>2023</v>
      </c>
      <c r="F33" s="75">
        <v>0.36</v>
      </c>
      <c r="G33" s="75">
        <v>0.5</v>
      </c>
      <c r="H33" s="75">
        <v>0</v>
      </c>
      <c r="I33" s="75">
        <v>0</v>
      </c>
      <c r="J33" s="75">
        <v>-0.03</v>
      </c>
    </row>
    <row r="34" spans="2:10" x14ac:dyDescent="0.3">
      <c r="B34" s="14">
        <v>7</v>
      </c>
      <c r="C34" s="28" t="s">
        <v>76</v>
      </c>
      <c r="D34" s="8" t="s">
        <v>20</v>
      </c>
      <c r="E34" s="8">
        <v>2019</v>
      </c>
      <c r="F34" s="75">
        <v>0.61</v>
      </c>
      <c r="G34" s="75">
        <v>0.5</v>
      </c>
      <c r="H34" s="75">
        <v>0</v>
      </c>
      <c r="I34" s="75">
        <v>0</v>
      </c>
      <c r="J34" s="75">
        <v>3.0000000000000001E-3</v>
      </c>
    </row>
    <row r="35" spans="2:10" x14ac:dyDescent="0.3">
      <c r="B35" s="14"/>
      <c r="C35" s="10"/>
      <c r="D35" s="8"/>
      <c r="E35" s="2">
        <v>2020</v>
      </c>
      <c r="F35" s="75">
        <v>0.53</v>
      </c>
      <c r="G35" s="75">
        <v>0.5</v>
      </c>
      <c r="H35" s="75">
        <v>0</v>
      </c>
      <c r="I35" s="75">
        <v>0</v>
      </c>
      <c r="J35" s="75">
        <v>0.01</v>
      </c>
    </row>
    <row r="36" spans="2:10" x14ac:dyDescent="0.3">
      <c r="B36" s="14"/>
      <c r="C36" s="10"/>
      <c r="D36" s="8"/>
      <c r="E36" s="2">
        <v>2021</v>
      </c>
      <c r="F36" s="75">
        <v>0.53</v>
      </c>
      <c r="G36" s="75">
        <v>0.5</v>
      </c>
      <c r="H36" s="75">
        <v>0</v>
      </c>
      <c r="I36" s="75">
        <v>0</v>
      </c>
      <c r="J36" s="75">
        <v>0.02</v>
      </c>
    </row>
    <row r="37" spans="2:10" x14ac:dyDescent="0.3">
      <c r="B37" s="14"/>
      <c r="C37" s="10"/>
      <c r="D37" s="8"/>
      <c r="E37" s="2">
        <v>2022</v>
      </c>
      <c r="F37" s="75">
        <v>0.67</v>
      </c>
      <c r="G37" s="75">
        <v>0.33</v>
      </c>
      <c r="H37" s="75">
        <v>0</v>
      </c>
      <c r="I37" s="75">
        <v>0</v>
      </c>
      <c r="J37" s="75">
        <v>0.01</v>
      </c>
    </row>
    <row r="38" spans="2:10" x14ac:dyDescent="0.3">
      <c r="B38" s="14"/>
      <c r="C38" s="10"/>
      <c r="D38" s="8"/>
      <c r="E38" s="2">
        <v>2023</v>
      </c>
      <c r="F38" s="75">
        <v>0.67</v>
      </c>
      <c r="G38" s="75">
        <v>0.5</v>
      </c>
      <c r="H38" s="75">
        <v>0</v>
      </c>
      <c r="I38" s="75">
        <v>0</v>
      </c>
      <c r="J38" s="75">
        <v>0</v>
      </c>
    </row>
    <row r="39" spans="2:10" x14ac:dyDescent="0.3">
      <c r="B39" s="14">
        <v>8</v>
      </c>
      <c r="C39" s="28" t="s">
        <v>77</v>
      </c>
      <c r="D39" s="8" t="s">
        <v>21</v>
      </c>
      <c r="E39" s="2">
        <v>2019</v>
      </c>
      <c r="F39" s="75">
        <v>0.85</v>
      </c>
      <c r="G39" s="75">
        <v>0.4</v>
      </c>
      <c r="H39" s="75">
        <v>0.8</v>
      </c>
      <c r="I39" s="75">
        <v>0.06</v>
      </c>
      <c r="J39" s="76">
        <v>0.9536</v>
      </c>
    </row>
    <row r="40" spans="2:10" x14ac:dyDescent="0.3">
      <c r="B40" s="14"/>
      <c r="C40" s="10"/>
      <c r="D40" s="8"/>
      <c r="E40" s="2">
        <v>2020</v>
      </c>
      <c r="F40" s="75">
        <v>0.85</v>
      </c>
      <c r="G40" s="75">
        <v>0.4</v>
      </c>
      <c r="H40" s="75">
        <v>0.8</v>
      </c>
      <c r="I40" s="75">
        <v>0.17</v>
      </c>
      <c r="J40" s="75">
        <v>0.22</v>
      </c>
    </row>
    <row r="41" spans="2:10" x14ac:dyDescent="0.3">
      <c r="B41" s="14"/>
      <c r="C41" s="10"/>
      <c r="D41" s="8"/>
      <c r="E41" s="2">
        <v>2021</v>
      </c>
      <c r="F41" s="75">
        <v>0.85</v>
      </c>
      <c r="G41" s="75">
        <v>0.4</v>
      </c>
      <c r="H41" s="75">
        <v>0.8</v>
      </c>
      <c r="I41" s="75">
        <v>0.44</v>
      </c>
      <c r="J41" s="75">
        <v>0.1</v>
      </c>
    </row>
    <row r="42" spans="2:10" x14ac:dyDescent="0.3">
      <c r="B42" s="14"/>
      <c r="C42" s="10"/>
      <c r="D42" s="8"/>
      <c r="E42" s="2">
        <v>2022</v>
      </c>
      <c r="F42" s="75">
        <v>0.85</v>
      </c>
      <c r="G42" s="75">
        <v>0.4</v>
      </c>
      <c r="H42" s="75">
        <v>0.75</v>
      </c>
      <c r="I42" s="75">
        <v>0</v>
      </c>
      <c r="J42" s="75">
        <v>0.14000000000000001</v>
      </c>
    </row>
    <row r="43" spans="2:10" x14ac:dyDescent="0.3">
      <c r="B43" s="14"/>
      <c r="C43" s="10"/>
      <c r="D43" s="8"/>
      <c r="E43" s="2">
        <v>2023</v>
      </c>
      <c r="F43" s="75">
        <v>0.85</v>
      </c>
      <c r="G43" s="75">
        <v>0.4</v>
      </c>
      <c r="H43" s="75">
        <v>0.67</v>
      </c>
      <c r="I43" s="75">
        <v>0</v>
      </c>
      <c r="J43" s="75">
        <v>0.17</v>
      </c>
    </row>
    <row r="44" spans="2:10" x14ac:dyDescent="0.3">
      <c r="B44" s="14">
        <v>9</v>
      </c>
      <c r="C44" s="28" t="s">
        <v>78</v>
      </c>
      <c r="D44" s="8" t="s">
        <v>22</v>
      </c>
      <c r="E44" s="5">
        <v>2019</v>
      </c>
      <c r="F44" s="75">
        <v>0</v>
      </c>
      <c r="G44" s="75">
        <v>0.5</v>
      </c>
      <c r="H44" s="75">
        <v>1</v>
      </c>
      <c r="I44" s="75">
        <v>0</v>
      </c>
      <c r="J44" s="75">
        <v>0.17</v>
      </c>
    </row>
    <row r="45" spans="2:10" x14ac:dyDescent="0.3">
      <c r="B45" s="14"/>
      <c r="C45" s="10"/>
      <c r="D45" s="10"/>
      <c r="E45" s="2">
        <v>2020</v>
      </c>
      <c r="F45" s="75">
        <v>0.2</v>
      </c>
      <c r="G45" s="75">
        <v>0.6</v>
      </c>
      <c r="H45" s="75">
        <v>1</v>
      </c>
      <c r="I45" s="75">
        <v>0</v>
      </c>
      <c r="J45" s="75">
        <v>7.0000000000000007E-2</v>
      </c>
    </row>
    <row r="46" spans="2:10" x14ac:dyDescent="0.3">
      <c r="B46" s="14"/>
      <c r="C46" s="10"/>
      <c r="D46" s="10"/>
      <c r="E46" s="2">
        <v>2021</v>
      </c>
      <c r="F46" s="75">
        <v>0.2</v>
      </c>
      <c r="G46" s="75">
        <v>0.6</v>
      </c>
      <c r="H46" s="75">
        <v>1</v>
      </c>
      <c r="I46" s="75">
        <v>0.22</v>
      </c>
      <c r="J46" s="75">
        <v>0.04</v>
      </c>
    </row>
    <row r="47" spans="2:10" x14ac:dyDescent="0.3">
      <c r="B47" s="14"/>
      <c r="C47" s="10"/>
      <c r="D47" s="10"/>
      <c r="E47" s="2">
        <v>2022</v>
      </c>
      <c r="F47" s="75">
        <v>0.2</v>
      </c>
      <c r="G47" s="75">
        <v>0.6</v>
      </c>
      <c r="H47" s="75">
        <v>1</v>
      </c>
      <c r="I47" s="75">
        <v>1</v>
      </c>
      <c r="J47" s="75">
        <v>0.06</v>
      </c>
    </row>
    <row r="48" spans="2:10" x14ac:dyDescent="0.3">
      <c r="B48" s="14"/>
      <c r="C48" s="10"/>
      <c r="D48" s="10"/>
      <c r="E48" s="2">
        <v>2023</v>
      </c>
      <c r="F48" s="75">
        <v>0.2</v>
      </c>
      <c r="G48" s="75">
        <v>0.67</v>
      </c>
      <c r="H48" s="75">
        <v>1.5</v>
      </c>
      <c r="I48" s="75">
        <v>0.5</v>
      </c>
      <c r="J48" s="75">
        <v>0.06</v>
      </c>
    </row>
    <row r="49" spans="2:10" x14ac:dyDescent="0.3">
      <c r="B49" s="14">
        <v>10</v>
      </c>
      <c r="C49" s="7" t="s">
        <v>24</v>
      </c>
      <c r="D49" s="8" t="s">
        <v>25</v>
      </c>
      <c r="E49" s="2">
        <v>2019</v>
      </c>
      <c r="F49" s="75">
        <v>0.77</v>
      </c>
      <c r="G49" s="75">
        <v>0.33</v>
      </c>
      <c r="H49" s="75">
        <v>0</v>
      </c>
      <c r="I49" s="75">
        <v>0</v>
      </c>
      <c r="J49" s="75">
        <v>0.04</v>
      </c>
    </row>
    <row r="50" spans="2:10" x14ac:dyDescent="0.3">
      <c r="B50" s="14"/>
      <c r="C50" s="8"/>
      <c r="D50" s="8"/>
      <c r="E50" s="2">
        <v>2020</v>
      </c>
      <c r="F50" s="75">
        <v>0.77</v>
      </c>
      <c r="G50" s="75">
        <v>0.33</v>
      </c>
      <c r="H50" s="75">
        <v>0</v>
      </c>
      <c r="I50" s="75">
        <v>0</v>
      </c>
      <c r="J50" s="75">
        <v>0.02</v>
      </c>
    </row>
    <row r="51" spans="2:10" x14ac:dyDescent="0.3">
      <c r="B51" s="14"/>
      <c r="C51" s="8"/>
      <c r="D51" s="8"/>
      <c r="E51" s="2">
        <v>2021</v>
      </c>
      <c r="F51" s="75">
        <v>0.77</v>
      </c>
      <c r="G51" s="75">
        <v>0.33</v>
      </c>
      <c r="H51" s="75">
        <v>0</v>
      </c>
      <c r="I51" s="75">
        <v>0</v>
      </c>
      <c r="J51" s="75">
        <v>-0.15</v>
      </c>
    </row>
    <row r="52" spans="2:10" x14ac:dyDescent="0.3">
      <c r="B52" s="14"/>
      <c r="C52" s="8"/>
      <c r="D52" s="8"/>
      <c r="E52" s="2">
        <v>2022</v>
      </c>
      <c r="F52" s="75">
        <v>0.77</v>
      </c>
      <c r="G52" s="75">
        <v>0.33</v>
      </c>
      <c r="H52" s="75">
        <v>0</v>
      </c>
      <c r="I52" s="75">
        <v>0</v>
      </c>
      <c r="J52" s="75">
        <v>-0.14000000000000001</v>
      </c>
    </row>
    <row r="53" spans="2:10" x14ac:dyDescent="0.3">
      <c r="B53" s="14"/>
      <c r="C53" s="8"/>
      <c r="D53" s="8"/>
      <c r="E53" s="2">
        <v>2023</v>
      </c>
      <c r="F53" s="75">
        <v>0.77</v>
      </c>
      <c r="G53" s="75">
        <v>0.33</v>
      </c>
      <c r="H53" s="75">
        <v>0</v>
      </c>
      <c r="I53" s="75">
        <v>0</v>
      </c>
      <c r="J53" s="75">
        <v>-0.4</v>
      </c>
    </row>
    <row r="54" spans="2:10" x14ac:dyDescent="0.3">
      <c r="B54" s="14">
        <v>11</v>
      </c>
      <c r="C54" s="7" t="s">
        <v>26</v>
      </c>
      <c r="D54" s="8" t="s">
        <v>27</v>
      </c>
      <c r="E54" s="2">
        <v>2019</v>
      </c>
      <c r="F54" s="75">
        <v>0.39</v>
      </c>
      <c r="G54" s="75">
        <v>0.4</v>
      </c>
      <c r="H54" s="75">
        <v>0</v>
      </c>
      <c r="I54" s="75">
        <v>0</v>
      </c>
      <c r="J54" s="75">
        <v>0.86</v>
      </c>
    </row>
    <row r="55" spans="2:10" x14ac:dyDescent="0.3">
      <c r="B55" s="14"/>
      <c r="C55" s="8"/>
      <c r="D55" s="8"/>
      <c r="E55" s="2">
        <v>2020</v>
      </c>
      <c r="F55" s="75">
        <v>0.39</v>
      </c>
      <c r="G55" s="75">
        <v>0.4</v>
      </c>
      <c r="H55" s="75">
        <v>0</v>
      </c>
      <c r="I55" s="75">
        <v>0</v>
      </c>
      <c r="J55" s="75">
        <v>0.37</v>
      </c>
    </row>
    <row r="56" spans="2:10" x14ac:dyDescent="0.3">
      <c r="B56" s="14"/>
      <c r="C56" s="8"/>
      <c r="D56" s="8"/>
      <c r="E56" s="2">
        <v>2021</v>
      </c>
      <c r="F56" s="75">
        <v>0.39</v>
      </c>
      <c r="G56" s="75">
        <v>0.4</v>
      </c>
      <c r="H56" s="75">
        <v>0</v>
      </c>
      <c r="I56" s="75">
        <v>0</v>
      </c>
      <c r="J56" s="75">
        <v>7.0000000000000007E-2</v>
      </c>
    </row>
    <row r="57" spans="2:10" x14ac:dyDescent="0.3">
      <c r="B57" s="14"/>
      <c r="C57" s="8"/>
      <c r="D57" s="8"/>
      <c r="E57" s="2">
        <v>2022</v>
      </c>
      <c r="F57" s="75">
        <v>0.5</v>
      </c>
      <c r="G57" s="75">
        <v>0.33</v>
      </c>
      <c r="H57" s="75">
        <v>0</v>
      </c>
      <c r="I57" s="75">
        <v>0</v>
      </c>
      <c r="J57" s="75">
        <v>7.0000000000000007E-2</v>
      </c>
    </row>
    <row r="58" spans="2:10" x14ac:dyDescent="0.3">
      <c r="B58" s="14"/>
      <c r="C58" s="8"/>
      <c r="D58" s="8"/>
      <c r="E58" s="2">
        <v>2023</v>
      </c>
      <c r="F58" s="75">
        <v>0.5</v>
      </c>
      <c r="G58" s="75">
        <v>0.33</v>
      </c>
      <c r="H58" s="75">
        <v>0</v>
      </c>
      <c r="I58" s="75">
        <v>0</v>
      </c>
      <c r="J58" s="75">
        <v>0.08</v>
      </c>
    </row>
    <row r="59" spans="2:10" x14ac:dyDescent="0.3">
      <c r="B59" s="14">
        <v>12</v>
      </c>
      <c r="C59" s="7" t="s">
        <v>28</v>
      </c>
      <c r="D59" s="8" t="s">
        <v>29</v>
      </c>
      <c r="E59" s="2">
        <v>2019</v>
      </c>
      <c r="F59" s="75">
        <v>0.66</v>
      </c>
      <c r="G59" s="75">
        <v>0.33</v>
      </c>
      <c r="H59" s="75">
        <v>0</v>
      </c>
      <c r="I59" s="75">
        <v>0</v>
      </c>
      <c r="J59" s="75">
        <v>0.12</v>
      </c>
    </row>
    <row r="60" spans="2:10" x14ac:dyDescent="0.3">
      <c r="B60" s="14"/>
      <c r="C60" s="8"/>
      <c r="D60" s="8"/>
      <c r="E60" s="2">
        <v>2020</v>
      </c>
      <c r="F60" s="75">
        <v>0.65</v>
      </c>
      <c r="G60" s="75">
        <v>0.33</v>
      </c>
      <c r="H60" s="75">
        <v>0</v>
      </c>
      <c r="I60" s="75">
        <v>0.33</v>
      </c>
      <c r="J60" s="75">
        <v>0.04</v>
      </c>
    </row>
    <row r="61" spans="2:10" x14ac:dyDescent="0.3">
      <c r="B61" s="14"/>
      <c r="C61" s="8"/>
      <c r="D61" s="8"/>
      <c r="E61" s="2">
        <v>2021</v>
      </c>
      <c r="F61" s="75">
        <v>0.65</v>
      </c>
      <c r="G61" s="75">
        <v>0.33</v>
      </c>
      <c r="H61" s="75">
        <v>0</v>
      </c>
      <c r="I61" s="75">
        <v>0</v>
      </c>
      <c r="J61" s="75">
        <v>0.01</v>
      </c>
    </row>
    <row r="62" spans="2:10" x14ac:dyDescent="0.3">
      <c r="B62" s="14"/>
      <c r="C62" s="8"/>
      <c r="D62" s="8"/>
      <c r="E62" s="2">
        <v>2022</v>
      </c>
      <c r="F62" s="75">
        <v>0.65</v>
      </c>
      <c r="G62" s="75">
        <v>0.33</v>
      </c>
      <c r="H62" s="75">
        <v>0</v>
      </c>
      <c r="I62" s="75">
        <v>0</v>
      </c>
      <c r="J62" s="75">
        <v>0</v>
      </c>
    </row>
    <row r="63" spans="2:10" x14ac:dyDescent="0.3">
      <c r="B63" s="14"/>
      <c r="C63" s="8"/>
      <c r="D63" s="8"/>
      <c r="E63" s="2">
        <v>2023</v>
      </c>
      <c r="F63" s="75">
        <v>0.6</v>
      </c>
      <c r="G63" s="75">
        <v>0.33</v>
      </c>
      <c r="H63" s="75">
        <v>0</v>
      </c>
      <c r="I63" s="75">
        <v>0</v>
      </c>
      <c r="J63" s="75">
        <v>0</v>
      </c>
    </row>
    <row r="64" spans="2:10" x14ac:dyDescent="0.3">
      <c r="B64" s="14">
        <v>13</v>
      </c>
      <c r="C64" s="7" t="s">
        <v>30</v>
      </c>
      <c r="D64" s="8" t="s">
        <v>31</v>
      </c>
      <c r="E64" s="2">
        <v>2019</v>
      </c>
      <c r="F64" s="75">
        <v>0.56000000000000005</v>
      </c>
      <c r="G64" s="75">
        <v>0.5</v>
      </c>
      <c r="H64" s="75">
        <v>0</v>
      </c>
      <c r="I64" s="75">
        <v>0</v>
      </c>
      <c r="J64" s="75">
        <v>0.05</v>
      </c>
    </row>
    <row r="65" spans="2:12" x14ac:dyDescent="0.3">
      <c r="B65" s="14"/>
      <c r="C65" s="8"/>
      <c r="D65" s="8"/>
      <c r="E65" s="2">
        <v>2020</v>
      </c>
      <c r="F65" s="75">
        <v>0.34</v>
      </c>
      <c r="G65" s="75">
        <v>0.5</v>
      </c>
      <c r="H65" s="75">
        <v>0</v>
      </c>
      <c r="I65" s="75">
        <v>0</v>
      </c>
      <c r="J65" s="75">
        <v>0</v>
      </c>
    </row>
    <row r="66" spans="2:12" x14ac:dyDescent="0.3">
      <c r="B66" s="14"/>
      <c r="C66" s="8"/>
      <c r="D66" s="8"/>
      <c r="E66" s="2">
        <v>2021</v>
      </c>
      <c r="F66" s="75">
        <v>0.34</v>
      </c>
      <c r="G66" s="75">
        <v>0.5</v>
      </c>
      <c r="H66" s="75">
        <v>0</v>
      </c>
      <c r="I66" s="75">
        <v>0</v>
      </c>
      <c r="J66" s="75">
        <v>0.01</v>
      </c>
    </row>
    <row r="67" spans="2:12" x14ac:dyDescent="0.3">
      <c r="B67" s="14"/>
      <c r="C67" s="8"/>
      <c r="D67" s="8"/>
      <c r="E67" s="2">
        <v>2022</v>
      </c>
      <c r="F67" s="75">
        <v>0.34</v>
      </c>
      <c r="G67" s="75">
        <v>0.5</v>
      </c>
      <c r="H67" s="75">
        <v>0</v>
      </c>
      <c r="I67" s="75">
        <v>0</v>
      </c>
      <c r="J67" s="75">
        <v>0.02</v>
      </c>
    </row>
    <row r="68" spans="2:12" x14ac:dyDescent="0.3">
      <c r="B68" s="14"/>
      <c r="C68" s="8"/>
      <c r="D68" s="8"/>
      <c r="E68" s="2">
        <v>2023</v>
      </c>
      <c r="F68" s="75">
        <v>0.34</v>
      </c>
      <c r="G68" s="75">
        <v>0.5</v>
      </c>
      <c r="H68" s="75">
        <v>0</v>
      </c>
      <c r="I68" s="75">
        <v>0</v>
      </c>
      <c r="J68" s="75">
        <v>0</v>
      </c>
    </row>
    <row r="69" spans="2:12" x14ac:dyDescent="0.3">
      <c r="B69" s="14">
        <v>14</v>
      </c>
      <c r="C69" s="7" t="s">
        <v>32</v>
      </c>
      <c r="D69" s="8" t="s">
        <v>33</v>
      </c>
      <c r="E69" s="2">
        <v>2019</v>
      </c>
      <c r="F69" s="75">
        <v>0.5</v>
      </c>
      <c r="G69" s="75">
        <v>0.33</v>
      </c>
      <c r="H69" s="75">
        <v>0</v>
      </c>
      <c r="I69" s="75">
        <v>0.44</v>
      </c>
      <c r="J69" s="75">
        <v>0.06</v>
      </c>
    </row>
    <row r="70" spans="2:12" x14ac:dyDescent="0.3">
      <c r="B70" s="14"/>
      <c r="C70" s="8"/>
      <c r="D70" s="8"/>
      <c r="E70" s="2">
        <v>2020</v>
      </c>
      <c r="F70" s="75">
        <v>0.5</v>
      </c>
      <c r="G70" s="75">
        <v>0.33</v>
      </c>
      <c r="H70" s="75">
        <v>0</v>
      </c>
      <c r="I70" s="75">
        <v>0.44</v>
      </c>
      <c r="J70" s="75">
        <v>0.05</v>
      </c>
    </row>
    <row r="71" spans="2:12" x14ac:dyDescent="0.3">
      <c r="B71" s="14"/>
      <c r="C71" s="8"/>
      <c r="D71" s="8"/>
      <c r="E71" s="2">
        <v>2021</v>
      </c>
      <c r="F71" s="75">
        <v>0.5</v>
      </c>
      <c r="G71" s="75">
        <v>0.38</v>
      </c>
      <c r="H71" s="75">
        <v>0</v>
      </c>
      <c r="I71" s="75">
        <v>0.22</v>
      </c>
      <c r="J71" s="75">
        <v>0.06</v>
      </c>
    </row>
    <row r="72" spans="2:12" x14ac:dyDescent="0.3">
      <c r="B72" s="14"/>
      <c r="C72" s="8"/>
      <c r="D72" s="8"/>
      <c r="E72" s="2">
        <v>2022</v>
      </c>
      <c r="F72" s="75">
        <v>0.5</v>
      </c>
      <c r="G72" s="75">
        <v>0.38</v>
      </c>
      <c r="H72" s="75">
        <v>0</v>
      </c>
      <c r="I72" s="75">
        <v>0.33</v>
      </c>
      <c r="J72" s="75">
        <v>0.05</v>
      </c>
    </row>
    <row r="73" spans="2:12" x14ac:dyDescent="0.3">
      <c r="B73" s="14"/>
      <c r="C73" s="8"/>
      <c r="D73" s="8"/>
      <c r="E73" s="2">
        <v>2023</v>
      </c>
      <c r="F73" s="75">
        <v>0.5</v>
      </c>
      <c r="G73" s="75">
        <v>0.38</v>
      </c>
      <c r="H73" s="75">
        <v>0</v>
      </c>
      <c r="I73" s="75">
        <v>0.33</v>
      </c>
      <c r="J73" s="75">
        <v>0.06</v>
      </c>
    </row>
    <row r="74" spans="2:12" x14ac:dyDescent="0.3">
      <c r="B74" s="14">
        <v>15</v>
      </c>
      <c r="C74" s="28" t="s">
        <v>79</v>
      </c>
      <c r="D74" s="8" t="s">
        <v>34</v>
      </c>
      <c r="E74" s="2">
        <v>2019</v>
      </c>
      <c r="F74" s="75">
        <v>0.13</v>
      </c>
      <c r="G74" s="75">
        <v>0.5</v>
      </c>
      <c r="H74" s="75">
        <v>0</v>
      </c>
      <c r="I74" s="75">
        <v>0</v>
      </c>
      <c r="J74" s="75">
        <v>0.15</v>
      </c>
    </row>
    <row r="75" spans="2:12" x14ac:dyDescent="0.3">
      <c r="B75" s="14"/>
      <c r="C75" s="10"/>
      <c r="D75" s="10"/>
      <c r="E75" s="2">
        <v>2020</v>
      </c>
      <c r="F75" s="75">
        <v>0.71</v>
      </c>
      <c r="G75" s="75">
        <v>0.33</v>
      </c>
      <c r="H75" s="75">
        <v>0.5</v>
      </c>
      <c r="I75" s="75">
        <v>0</v>
      </c>
      <c r="J75" s="75">
        <v>0.18</v>
      </c>
    </row>
    <row r="76" spans="2:12" x14ac:dyDescent="0.3">
      <c r="B76" s="14"/>
      <c r="C76" s="10"/>
      <c r="D76" s="10"/>
      <c r="E76" s="2">
        <v>2021</v>
      </c>
      <c r="F76" s="75">
        <v>0.71</v>
      </c>
      <c r="G76" s="75">
        <v>0.33</v>
      </c>
      <c r="H76" s="75">
        <v>0.4</v>
      </c>
      <c r="I76" s="75">
        <v>0</v>
      </c>
      <c r="J76" s="75">
        <v>0.19</v>
      </c>
    </row>
    <row r="77" spans="2:12" x14ac:dyDescent="0.3">
      <c r="B77" s="14"/>
      <c r="C77" s="10"/>
      <c r="D77" s="10"/>
      <c r="E77" s="2">
        <v>2022</v>
      </c>
      <c r="F77" s="75">
        <v>0.91</v>
      </c>
      <c r="G77" s="75">
        <v>0.33</v>
      </c>
      <c r="H77" s="75">
        <v>0.33</v>
      </c>
      <c r="I77" s="75">
        <v>0</v>
      </c>
      <c r="J77" s="75">
        <v>0.14000000000000001</v>
      </c>
    </row>
    <row r="78" spans="2:12" x14ac:dyDescent="0.3">
      <c r="B78" s="14"/>
      <c r="C78" s="10"/>
      <c r="D78" s="10"/>
      <c r="E78" s="2">
        <v>2023</v>
      </c>
      <c r="F78" s="75">
        <v>0.91</v>
      </c>
      <c r="G78" s="75">
        <v>0.33</v>
      </c>
      <c r="H78" s="75">
        <v>0</v>
      </c>
      <c r="I78" s="75">
        <v>0</v>
      </c>
      <c r="J78" s="75">
        <v>0.97</v>
      </c>
    </row>
    <row r="79" spans="2:12" x14ac:dyDescent="0.3">
      <c r="B79" s="14">
        <v>16</v>
      </c>
      <c r="C79" s="7" t="s">
        <v>35</v>
      </c>
      <c r="D79" s="8" t="s">
        <v>36</v>
      </c>
      <c r="E79" s="2">
        <v>2019</v>
      </c>
      <c r="F79" s="75">
        <v>0.82</v>
      </c>
      <c r="G79" s="75">
        <v>0.33</v>
      </c>
      <c r="H79" s="75">
        <v>0.75</v>
      </c>
      <c r="I79" s="75">
        <v>0.11</v>
      </c>
      <c r="J79" s="75">
        <v>0.42</v>
      </c>
    </row>
    <row r="80" spans="2:12" x14ac:dyDescent="0.3">
      <c r="B80" s="14"/>
      <c r="C80" s="8"/>
      <c r="D80" s="8"/>
      <c r="E80" s="2">
        <v>2020</v>
      </c>
      <c r="F80" s="75">
        <v>0.82</v>
      </c>
      <c r="G80" s="75">
        <v>0.33</v>
      </c>
      <c r="H80" s="75">
        <v>0.75</v>
      </c>
      <c r="I80" s="75">
        <v>0.17</v>
      </c>
      <c r="J80" s="75">
        <v>0.1</v>
      </c>
      <c r="L80" s="77">
        <v>9.8239999999999994E-2</v>
      </c>
    </row>
    <row r="81" spans="2:10" x14ac:dyDescent="0.3">
      <c r="B81" s="14"/>
      <c r="C81" s="8"/>
      <c r="D81" s="8"/>
      <c r="E81" s="2">
        <v>2021</v>
      </c>
      <c r="F81" s="75">
        <v>0.82</v>
      </c>
      <c r="G81" s="75">
        <v>0.33</v>
      </c>
      <c r="H81" s="75">
        <v>0.75</v>
      </c>
      <c r="I81" s="75">
        <v>0.06</v>
      </c>
      <c r="J81" s="75">
        <v>0.23</v>
      </c>
    </row>
    <row r="82" spans="2:10" x14ac:dyDescent="0.3">
      <c r="B82" s="14"/>
      <c r="C82" s="8"/>
      <c r="D82" s="8"/>
      <c r="E82" s="2">
        <v>2022</v>
      </c>
      <c r="F82" s="75">
        <v>0.89</v>
      </c>
      <c r="G82" s="75">
        <v>0.5</v>
      </c>
      <c r="H82" s="75">
        <v>0.75</v>
      </c>
      <c r="I82" s="75">
        <v>0</v>
      </c>
      <c r="J82" s="75">
        <v>0.27</v>
      </c>
    </row>
    <row r="83" spans="2:10" x14ac:dyDescent="0.3">
      <c r="B83" s="14"/>
      <c r="C83" s="8"/>
      <c r="D83" s="8"/>
      <c r="E83" s="2">
        <v>2023</v>
      </c>
      <c r="F83" s="75">
        <v>0.89</v>
      </c>
      <c r="G83" s="75">
        <v>0.2</v>
      </c>
      <c r="H83" s="75">
        <v>0.6</v>
      </c>
      <c r="I83" s="75">
        <v>0</v>
      </c>
      <c r="J83" s="75">
        <v>0.31</v>
      </c>
    </row>
    <row r="84" spans="2:10" x14ac:dyDescent="0.3">
      <c r="B84" s="14">
        <v>17</v>
      </c>
      <c r="C84" s="7" t="s">
        <v>37</v>
      </c>
      <c r="D84" s="8" t="s">
        <v>38</v>
      </c>
      <c r="E84" s="2">
        <v>2019</v>
      </c>
      <c r="F84" s="75">
        <v>0.59</v>
      </c>
      <c r="G84" s="75">
        <v>0.33</v>
      </c>
      <c r="H84" s="75">
        <v>0</v>
      </c>
      <c r="I84" s="75">
        <v>0</v>
      </c>
      <c r="J84" s="75">
        <v>0.11</v>
      </c>
    </row>
    <row r="85" spans="2:10" x14ac:dyDescent="0.3">
      <c r="B85" s="14"/>
      <c r="C85" s="8"/>
      <c r="D85" s="8"/>
      <c r="E85" s="2">
        <v>2020</v>
      </c>
      <c r="F85" s="75">
        <v>0.59</v>
      </c>
      <c r="G85" s="75">
        <v>0.33</v>
      </c>
      <c r="H85" s="75">
        <v>0</v>
      </c>
      <c r="I85" s="75">
        <v>0.06</v>
      </c>
      <c r="J85" s="75">
        <v>0.11</v>
      </c>
    </row>
    <row r="86" spans="2:10" x14ac:dyDescent="0.3">
      <c r="B86" s="14"/>
      <c r="C86" s="8"/>
      <c r="D86" s="8"/>
      <c r="E86" s="2">
        <v>2021</v>
      </c>
      <c r="F86" s="75">
        <v>0.59</v>
      </c>
      <c r="G86" s="75">
        <v>0</v>
      </c>
      <c r="H86" s="75">
        <v>0</v>
      </c>
      <c r="I86" s="75">
        <v>0.06</v>
      </c>
      <c r="J86" s="75">
        <v>0.06</v>
      </c>
    </row>
    <row r="87" spans="2:10" x14ac:dyDescent="0.3">
      <c r="B87" s="14"/>
      <c r="C87" s="8"/>
      <c r="D87" s="8"/>
      <c r="E87" s="2">
        <v>2022</v>
      </c>
      <c r="F87" s="75">
        <v>0.59</v>
      </c>
      <c r="G87" s="75">
        <v>0</v>
      </c>
      <c r="H87" s="75">
        <v>0</v>
      </c>
      <c r="I87" s="75">
        <v>0</v>
      </c>
      <c r="J87" s="75">
        <v>0.09</v>
      </c>
    </row>
    <row r="88" spans="2:10" x14ac:dyDescent="0.3">
      <c r="B88" s="14"/>
      <c r="C88" s="8"/>
      <c r="D88" s="8"/>
      <c r="E88" s="2">
        <v>2023</v>
      </c>
      <c r="F88" s="75">
        <v>0.59</v>
      </c>
      <c r="G88" s="75">
        <v>0</v>
      </c>
      <c r="H88" s="75">
        <v>0</v>
      </c>
      <c r="I88" s="75">
        <v>0</v>
      </c>
      <c r="J88" s="75">
        <v>0.14000000000000001</v>
      </c>
    </row>
    <row r="89" spans="2:10" x14ac:dyDescent="0.3">
      <c r="B89" s="14">
        <v>18</v>
      </c>
      <c r="C89" s="7" t="s">
        <v>42</v>
      </c>
      <c r="D89" s="8" t="s">
        <v>43</v>
      </c>
      <c r="E89" s="2">
        <v>2019</v>
      </c>
      <c r="F89" s="75">
        <v>0.74</v>
      </c>
      <c r="G89" s="75">
        <v>0.33</v>
      </c>
      <c r="H89" s="75">
        <v>0.6</v>
      </c>
      <c r="I89" s="75">
        <v>0</v>
      </c>
      <c r="J89" s="75">
        <v>0.05</v>
      </c>
    </row>
    <row r="90" spans="2:10" x14ac:dyDescent="0.3">
      <c r="B90" s="14"/>
      <c r="C90" s="8"/>
      <c r="D90" s="8"/>
      <c r="E90" s="2">
        <v>2020</v>
      </c>
      <c r="F90" s="75">
        <v>0.83</v>
      </c>
      <c r="G90" s="75">
        <v>0.33</v>
      </c>
      <c r="H90" s="75">
        <v>0.6</v>
      </c>
      <c r="I90" s="75">
        <v>0</v>
      </c>
      <c r="J90" s="75">
        <v>0.04</v>
      </c>
    </row>
    <row r="91" spans="2:10" x14ac:dyDescent="0.3">
      <c r="B91" s="14"/>
      <c r="C91" s="8"/>
      <c r="D91" s="8"/>
      <c r="E91" s="2">
        <v>2021</v>
      </c>
      <c r="F91" s="75">
        <v>0.87</v>
      </c>
      <c r="G91" s="75">
        <v>0.33</v>
      </c>
      <c r="H91" s="75">
        <v>0.25</v>
      </c>
      <c r="I91" s="75">
        <v>0</v>
      </c>
      <c r="J91" s="75">
        <v>7.0000000000000007E-2</v>
      </c>
    </row>
    <row r="92" spans="2:10" x14ac:dyDescent="0.3">
      <c r="B92" s="14"/>
      <c r="C92" s="8"/>
      <c r="D92" s="8"/>
      <c r="E92" s="2">
        <v>2022</v>
      </c>
      <c r="F92" s="75">
        <v>0.9</v>
      </c>
      <c r="G92" s="75">
        <v>0.33</v>
      </c>
      <c r="H92" s="75">
        <v>0.2</v>
      </c>
      <c r="I92" s="75">
        <v>0</v>
      </c>
      <c r="J92" s="75">
        <v>0.1</v>
      </c>
    </row>
    <row r="93" spans="2:10" x14ac:dyDescent="0.3">
      <c r="B93" s="14"/>
      <c r="C93" s="8"/>
      <c r="D93" s="8"/>
      <c r="E93" s="2">
        <v>2023</v>
      </c>
      <c r="F93" s="75">
        <v>0.9</v>
      </c>
      <c r="G93" s="75">
        <v>0.33</v>
      </c>
      <c r="H93" s="75">
        <v>0.2</v>
      </c>
      <c r="I93" s="75">
        <v>0</v>
      </c>
      <c r="J93" s="75">
        <v>0.08</v>
      </c>
    </row>
    <row r="94" spans="2:10" x14ac:dyDescent="0.3">
      <c r="B94" s="14">
        <v>19</v>
      </c>
      <c r="C94" s="7" t="s">
        <v>44</v>
      </c>
      <c r="D94" s="8" t="s">
        <v>45</v>
      </c>
      <c r="E94" s="2">
        <v>2019</v>
      </c>
      <c r="F94" s="75">
        <v>0.83</v>
      </c>
      <c r="G94" s="75">
        <v>0.33</v>
      </c>
      <c r="H94" s="75">
        <v>0</v>
      </c>
      <c r="I94" s="75">
        <v>0</v>
      </c>
      <c r="J94" s="75">
        <v>0</v>
      </c>
    </row>
    <row r="95" spans="2:10" x14ac:dyDescent="0.3">
      <c r="B95" s="14"/>
      <c r="C95" s="8"/>
      <c r="D95" s="8"/>
      <c r="E95" s="2">
        <v>2020</v>
      </c>
      <c r="F95" s="75">
        <v>0.83</v>
      </c>
      <c r="G95" s="75">
        <v>0.33</v>
      </c>
      <c r="H95" s="75">
        <v>0</v>
      </c>
      <c r="I95" s="75">
        <v>0</v>
      </c>
      <c r="J95" s="75">
        <v>0</v>
      </c>
    </row>
    <row r="96" spans="2:10" x14ac:dyDescent="0.3">
      <c r="B96" s="14"/>
      <c r="C96" s="8"/>
      <c r="D96" s="8"/>
      <c r="E96" s="2">
        <v>2021</v>
      </c>
      <c r="F96" s="75">
        <v>0.67</v>
      </c>
      <c r="G96" s="75">
        <v>0.33</v>
      </c>
      <c r="H96" s="75">
        <v>0</v>
      </c>
      <c r="I96" s="75">
        <v>0</v>
      </c>
      <c r="J96" s="75">
        <v>0.02</v>
      </c>
    </row>
    <row r="97" spans="2:10" x14ac:dyDescent="0.3">
      <c r="B97" s="14"/>
      <c r="C97" s="8"/>
      <c r="D97" s="8"/>
      <c r="E97" s="2">
        <v>2022</v>
      </c>
      <c r="F97" s="75">
        <v>0.73</v>
      </c>
      <c r="G97" s="75">
        <v>0.33</v>
      </c>
      <c r="H97" s="75">
        <v>0</v>
      </c>
      <c r="I97" s="75">
        <v>0</v>
      </c>
      <c r="J97" s="75">
        <v>0.04</v>
      </c>
    </row>
    <row r="98" spans="2:10" x14ac:dyDescent="0.3">
      <c r="B98" s="14"/>
      <c r="C98" s="8"/>
      <c r="D98" s="8"/>
      <c r="E98" s="2">
        <v>2023</v>
      </c>
      <c r="F98" s="75">
        <v>0.73</v>
      </c>
      <c r="G98" s="75">
        <v>0.33</v>
      </c>
      <c r="H98" s="75">
        <v>0</v>
      </c>
      <c r="I98" s="75">
        <v>0</v>
      </c>
      <c r="J98" s="75">
        <v>0</v>
      </c>
    </row>
    <row r="99" spans="2:10" x14ac:dyDescent="0.3">
      <c r="B99" s="14">
        <v>20</v>
      </c>
      <c r="C99" s="7" t="s">
        <v>46</v>
      </c>
      <c r="D99" s="8" t="s">
        <v>47</v>
      </c>
      <c r="E99" s="2">
        <v>2019</v>
      </c>
      <c r="F99" s="75">
        <v>0.93</v>
      </c>
      <c r="G99" s="75">
        <v>0.33</v>
      </c>
      <c r="H99" s="75">
        <v>0.14000000000000001</v>
      </c>
      <c r="I99" s="75">
        <v>0</v>
      </c>
      <c r="J99" s="75">
        <v>0.06</v>
      </c>
    </row>
    <row r="100" spans="2:10" x14ac:dyDescent="0.3">
      <c r="B100" s="14"/>
      <c r="C100" s="8"/>
      <c r="D100" s="8"/>
      <c r="E100" s="2">
        <v>2020</v>
      </c>
      <c r="F100" s="75">
        <v>0.93</v>
      </c>
      <c r="G100" s="75">
        <v>0.33</v>
      </c>
      <c r="H100" s="75">
        <v>0</v>
      </c>
      <c r="I100" s="75">
        <v>0</v>
      </c>
      <c r="J100" s="75">
        <v>0.06</v>
      </c>
    </row>
    <row r="101" spans="2:10" x14ac:dyDescent="0.3">
      <c r="B101" s="14"/>
      <c r="C101" s="8"/>
      <c r="D101" s="8"/>
      <c r="E101" s="2">
        <v>2021</v>
      </c>
      <c r="F101" s="75">
        <v>0.76</v>
      </c>
      <c r="G101" s="75">
        <v>0.33</v>
      </c>
      <c r="H101" s="75">
        <v>0</v>
      </c>
      <c r="I101" s="75">
        <v>0</v>
      </c>
      <c r="J101" s="75">
        <v>0.1</v>
      </c>
    </row>
    <row r="102" spans="2:10" x14ac:dyDescent="0.3">
      <c r="B102" s="14"/>
      <c r="C102" s="8"/>
      <c r="D102" s="8"/>
      <c r="E102" s="2">
        <v>2022</v>
      </c>
      <c r="F102" s="75">
        <v>0.76</v>
      </c>
      <c r="G102" s="75">
        <v>0.33</v>
      </c>
      <c r="H102" s="75">
        <v>0</v>
      </c>
      <c r="I102" s="75">
        <v>0</v>
      </c>
      <c r="J102" s="75">
        <v>7.0000000000000007E-2</v>
      </c>
    </row>
    <row r="103" spans="2:10" x14ac:dyDescent="0.3">
      <c r="B103" s="14"/>
      <c r="C103" s="8"/>
      <c r="D103" s="8"/>
      <c r="E103" s="2">
        <v>2023</v>
      </c>
      <c r="F103" s="75">
        <v>0.77</v>
      </c>
      <c r="G103" s="75">
        <v>0.33</v>
      </c>
      <c r="H103" s="75">
        <v>0</v>
      </c>
      <c r="I103" s="75">
        <v>0</v>
      </c>
      <c r="J103" s="75">
        <v>0.06</v>
      </c>
    </row>
    <row r="104" spans="2:10" x14ac:dyDescent="0.3">
      <c r="B104" s="14">
        <v>21</v>
      </c>
      <c r="C104" s="7" t="s">
        <v>48</v>
      </c>
      <c r="D104" s="8" t="s">
        <v>49</v>
      </c>
      <c r="E104" s="2">
        <v>2019</v>
      </c>
      <c r="F104" s="75">
        <v>0.56999999999999995</v>
      </c>
      <c r="G104" s="75">
        <v>0.5</v>
      </c>
      <c r="H104" s="75">
        <v>0</v>
      </c>
      <c r="I104" s="75">
        <v>0</v>
      </c>
      <c r="J104" s="75">
        <v>0.17</v>
      </c>
    </row>
    <row r="105" spans="2:10" x14ac:dyDescent="0.3">
      <c r="B105" s="14"/>
      <c r="C105" s="8"/>
      <c r="D105" s="8"/>
      <c r="E105" s="2">
        <v>2020</v>
      </c>
      <c r="F105" s="75">
        <v>0.56999999999999995</v>
      </c>
      <c r="G105" s="75">
        <v>0.5</v>
      </c>
      <c r="H105" s="75">
        <v>0</v>
      </c>
      <c r="I105" s="75">
        <v>0</v>
      </c>
      <c r="J105" s="75">
        <v>0.18</v>
      </c>
    </row>
    <row r="106" spans="2:10" x14ac:dyDescent="0.3">
      <c r="B106" s="14"/>
      <c r="C106" s="8"/>
      <c r="D106" s="8"/>
      <c r="E106" s="2">
        <v>2021</v>
      </c>
      <c r="F106" s="75">
        <v>0.56999999999999995</v>
      </c>
      <c r="G106" s="75">
        <v>0.5</v>
      </c>
      <c r="H106" s="75">
        <v>0</v>
      </c>
      <c r="I106" s="75">
        <v>0</v>
      </c>
      <c r="J106" s="75">
        <v>0.16</v>
      </c>
    </row>
    <row r="107" spans="2:10" x14ac:dyDescent="0.3">
      <c r="B107" s="14"/>
      <c r="C107" s="8"/>
      <c r="D107" s="8"/>
      <c r="E107" s="2">
        <v>2022</v>
      </c>
      <c r="F107" s="75">
        <v>0.56999999999999995</v>
      </c>
      <c r="G107" s="75">
        <v>0.5</v>
      </c>
      <c r="H107" s="75">
        <v>0</v>
      </c>
      <c r="I107" s="75">
        <v>0.11</v>
      </c>
      <c r="J107" s="75">
        <v>0.14000000000000001</v>
      </c>
    </row>
    <row r="108" spans="2:10" x14ac:dyDescent="0.3">
      <c r="B108" s="14"/>
      <c r="C108" s="8"/>
      <c r="D108" s="8"/>
      <c r="E108" s="2">
        <v>2023</v>
      </c>
      <c r="F108" s="75">
        <v>0.56999999999999995</v>
      </c>
      <c r="G108" s="75">
        <v>0.5</v>
      </c>
      <c r="H108" s="75">
        <v>0</v>
      </c>
      <c r="I108" s="75">
        <v>0</v>
      </c>
      <c r="J108" s="75">
        <v>0.17</v>
      </c>
    </row>
    <row r="109" spans="2:10" x14ac:dyDescent="0.3">
      <c r="B109" s="14">
        <v>22</v>
      </c>
      <c r="C109" s="28" t="s">
        <v>83</v>
      </c>
      <c r="D109" s="20" t="s">
        <v>23</v>
      </c>
      <c r="E109" s="2">
        <v>2019</v>
      </c>
      <c r="F109" s="75">
        <v>0.81</v>
      </c>
      <c r="G109" s="75">
        <v>0.5</v>
      </c>
      <c r="H109" s="75">
        <v>0</v>
      </c>
      <c r="I109" s="75">
        <v>0.39</v>
      </c>
      <c r="J109" s="75">
        <v>0.14000000000000001</v>
      </c>
    </row>
    <row r="110" spans="2:10" x14ac:dyDescent="0.3">
      <c r="B110" s="14"/>
      <c r="C110" s="12"/>
      <c r="D110" s="14"/>
      <c r="E110" s="2">
        <v>2020</v>
      </c>
      <c r="F110" s="75">
        <v>0.81</v>
      </c>
      <c r="G110" s="75">
        <v>0.5</v>
      </c>
      <c r="H110" s="75">
        <v>0</v>
      </c>
      <c r="I110" s="75">
        <v>0.44</v>
      </c>
      <c r="J110" s="75">
        <v>7.0000000000000007E-2</v>
      </c>
    </row>
    <row r="111" spans="2:10" x14ac:dyDescent="0.3">
      <c r="B111" s="14"/>
      <c r="C111" s="12"/>
      <c r="D111" s="14"/>
      <c r="E111" s="2">
        <v>2021</v>
      </c>
      <c r="F111" s="75">
        <v>0.81</v>
      </c>
      <c r="G111" s="75">
        <v>0.5</v>
      </c>
      <c r="H111" s="75">
        <v>0.09</v>
      </c>
      <c r="I111" s="75">
        <v>0.17</v>
      </c>
      <c r="J111" s="75">
        <v>7.0000000000000007E-2</v>
      </c>
    </row>
    <row r="112" spans="2:10" x14ac:dyDescent="0.3">
      <c r="B112" s="14"/>
      <c r="C112" s="12"/>
      <c r="D112" s="14"/>
      <c r="E112" s="2">
        <v>2022</v>
      </c>
      <c r="F112" s="75">
        <v>0.81</v>
      </c>
      <c r="G112" s="75">
        <v>0.5</v>
      </c>
      <c r="H112" s="75">
        <v>0.09</v>
      </c>
      <c r="I112" s="75">
        <v>0.33</v>
      </c>
      <c r="J112" s="75">
        <v>0.05</v>
      </c>
    </row>
    <row r="113" spans="2:10" x14ac:dyDescent="0.3">
      <c r="B113" s="14"/>
      <c r="C113" s="12"/>
      <c r="D113" s="14"/>
      <c r="E113" s="2">
        <v>2023</v>
      </c>
      <c r="F113" s="75">
        <v>0.81</v>
      </c>
      <c r="G113" s="75">
        <v>0.4</v>
      </c>
      <c r="H113" s="75">
        <v>0.09</v>
      </c>
      <c r="I113" s="75">
        <v>0.28000000000000003</v>
      </c>
      <c r="J113" s="75">
        <v>7.0000000000000007E-2</v>
      </c>
    </row>
    <row r="114" spans="2:10" x14ac:dyDescent="0.3">
      <c r="B114" s="66"/>
      <c r="C114" s="66"/>
      <c r="D114" s="66"/>
      <c r="E114" s="67"/>
    </row>
    <row r="115" spans="2:10" x14ac:dyDescent="0.3">
      <c r="B115" s="66"/>
      <c r="E115" s="67"/>
    </row>
    <row r="116" spans="2:10" x14ac:dyDescent="0.3">
      <c r="B116" s="66"/>
      <c r="E116" s="67"/>
    </row>
    <row r="117" spans="2:10" x14ac:dyDescent="0.3">
      <c r="B117" s="66"/>
      <c r="E117" s="67"/>
    </row>
    <row r="118" spans="2:10" x14ac:dyDescent="0.3">
      <c r="B118" s="66"/>
      <c r="E118" s="67"/>
    </row>
  </sheetData>
  <mergeCells count="2">
    <mergeCell ref="A1:O1"/>
    <mergeCell ref="L3:O3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088C6-A7CE-4055-8BB5-FAC38163127A}">
  <dimension ref="A1:L131"/>
  <sheetViews>
    <sheetView workbookViewId="0">
      <pane xSplit="4" ySplit="1" topLeftCell="F30" activePane="bottomRight" state="frozen"/>
      <selection pane="topRight" activeCell="E1" sqref="E1"/>
      <selection pane="bottomLeft" activeCell="A2" sqref="A2"/>
      <selection pane="bottomRight" activeCell="K44" sqref="K44"/>
    </sheetView>
  </sheetViews>
  <sheetFormatPr defaultRowHeight="14.4" x14ac:dyDescent="0.3"/>
  <cols>
    <col min="2" max="2" width="49.5546875" customWidth="1"/>
    <col min="5" max="5" width="41.6640625" customWidth="1"/>
    <col min="6" max="6" width="26.5546875" customWidth="1"/>
    <col min="11" max="11" width="17.88671875" customWidth="1"/>
    <col min="12" max="12" width="22" customWidth="1"/>
  </cols>
  <sheetData>
    <row r="1" spans="1:12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10</v>
      </c>
      <c r="G1" s="1" t="s">
        <v>11</v>
      </c>
      <c r="H1" s="1" t="s">
        <v>12</v>
      </c>
    </row>
    <row r="2" spans="1:12" x14ac:dyDescent="0.3">
      <c r="A2" s="14">
        <v>1</v>
      </c>
      <c r="B2" s="7" t="s">
        <v>7</v>
      </c>
      <c r="C2" s="8" t="s">
        <v>8</v>
      </c>
      <c r="D2" s="2">
        <v>2019</v>
      </c>
      <c r="E2" s="3">
        <f>2472304260+1721034000</f>
        <v>4193338260</v>
      </c>
      <c r="F2" s="3">
        <v>11553528000</v>
      </c>
      <c r="G2" s="4">
        <v>1</v>
      </c>
      <c r="H2" s="2">
        <f t="shared" ref="H2:H6" si="0">E2/F2*G2</f>
        <v>0.36294872527248817</v>
      </c>
    </row>
    <row r="3" spans="1:12" x14ac:dyDescent="0.3">
      <c r="A3" s="14"/>
      <c r="B3" s="8"/>
      <c r="C3" s="8"/>
      <c r="D3" s="2">
        <v>2020</v>
      </c>
      <c r="E3" s="3">
        <f t="shared" ref="E3:E6" si="1">2472304260+1721034000</f>
        <v>4193338260</v>
      </c>
      <c r="F3" s="3">
        <v>10398175200</v>
      </c>
      <c r="G3" s="4">
        <v>1</v>
      </c>
      <c r="H3" s="2">
        <f t="shared" si="0"/>
        <v>0.40327636141387579</v>
      </c>
    </row>
    <row r="4" spans="1:12" x14ac:dyDescent="0.3">
      <c r="A4" s="14"/>
      <c r="B4" s="8"/>
      <c r="C4" s="8"/>
      <c r="D4" s="2">
        <v>2021</v>
      </c>
      <c r="E4" s="3">
        <f t="shared" si="1"/>
        <v>4193338260</v>
      </c>
      <c r="F4" s="3">
        <v>10398175200</v>
      </c>
      <c r="G4" s="4">
        <v>1</v>
      </c>
      <c r="H4" s="2">
        <f t="shared" si="0"/>
        <v>0.40327636141387579</v>
      </c>
    </row>
    <row r="5" spans="1:12" x14ac:dyDescent="0.3">
      <c r="A5" s="14"/>
      <c r="B5" s="8"/>
      <c r="C5" s="8"/>
      <c r="D5" s="2">
        <v>2022</v>
      </c>
      <c r="E5" s="3">
        <f t="shared" si="1"/>
        <v>4193338260</v>
      </c>
      <c r="F5" s="3">
        <v>10398175200</v>
      </c>
      <c r="G5" s="4">
        <v>1</v>
      </c>
      <c r="H5" s="2">
        <f t="shared" si="0"/>
        <v>0.40327636141387579</v>
      </c>
    </row>
    <row r="6" spans="1:12" x14ac:dyDescent="0.3">
      <c r="A6" s="14"/>
      <c r="B6" s="8"/>
      <c r="C6" s="8"/>
      <c r="D6" s="2">
        <v>2023</v>
      </c>
      <c r="E6" s="3">
        <f t="shared" si="1"/>
        <v>4193338260</v>
      </c>
      <c r="F6" s="3">
        <v>10398175200</v>
      </c>
      <c r="G6" s="4">
        <v>1</v>
      </c>
      <c r="H6" s="2">
        <f t="shared" si="0"/>
        <v>0.40327636141387579</v>
      </c>
    </row>
    <row r="7" spans="1:12" ht="15.6" x14ac:dyDescent="0.3">
      <c r="A7" s="14">
        <v>2</v>
      </c>
      <c r="B7" s="7" t="s">
        <v>13</v>
      </c>
      <c r="C7" s="8" t="s">
        <v>14</v>
      </c>
      <c r="D7" s="2">
        <v>2019</v>
      </c>
      <c r="E7" s="3">
        <f>517771000+29700000</f>
        <v>547471000</v>
      </c>
      <c r="F7" s="3">
        <v>595000000</v>
      </c>
      <c r="G7" s="4">
        <v>1</v>
      </c>
      <c r="H7" s="2">
        <f>E7/F7*G7</f>
        <v>0.9201193277310924</v>
      </c>
      <c r="K7" s="57"/>
      <c r="L7" s="57"/>
    </row>
    <row r="8" spans="1:12" ht="15.6" x14ac:dyDescent="0.3">
      <c r="A8" s="14"/>
      <c r="B8" s="8"/>
      <c r="C8" s="8"/>
      <c r="D8" s="2">
        <v>2020</v>
      </c>
      <c r="E8" s="3">
        <f>517771000+29490000</f>
        <v>547261000</v>
      </c>
      <c r="F8" s="3">
        <v>595000000</v>
      </c>
      <c r="G8" s="4">
        <v>1</v>
      </c>
      <c r="H8" s="2">
        <f t="shared" ref="H8:H21" si="2">E8/F8*G8</f>
        <v>0.91976638655462184</v>
      </c>
      <c r="K8" s="57"/>
      <c r="L8" s="57"/>
    </row>
    <row r="9" spans="1:12" ht="15.6" x14ac:dyDescent="0.3">
      <c r="A9" s="14"/>
      <c r="B9" s="8"/>
      <c r="C9" s="8"/>
      <c r="D9" s="2">
        <v>2021</v>
      </c>
      <c r="E9" s="3">
        <f>517771000+29490000</f>
        <v>547261000</v>
      </c>
      <c r="F9" s="3">
        <v>595000000</v>
      </c>
      <c r="G9" s="4">
        <v>1</v>
      </c>
      <c r="H9" s="2">
        <f t="shared" si="2"/>
        <v>0.91976638655462184</v>
      </c>
      <c r="K9" s="57"/>
      <c r="L9" s="57"/>
    </row>
    <row r="10" spans="1:12" ht="15.6" x14ac:dyDescent="0.3">
      <c r="A10" s="14"/>
      <c r="B10" s="8"/>
      <c r="C10" s="8"/>
      <c r="D10" s="2">
        <v>2022</v>
      </c>
      <c r="E10" s="3">
        <v>517771000</v>
      </c>
      <c r="F10" s="3">
        <v>595000000</v>
      </c>
      <c r="G10" s="4">
        <v>1</v>
      </c>
      <c r="H10" s="2">
        <f t="shared" si="2"/>
        <v>0.8702033613445378</v>
      </c>
      <c r="K10" s="57"/>
      <c r="L10" s="57"/>
    </row>
    <row r="11" spans="1:12" ht="15.6" x14ac:dyDescent="0.3">
      <c r="A11" s="14"/>
      <c r="B11" s="8"/>
      <c r="C11" s="8"/>
      <c r="D11" s="2">
        <v>2023</v>
      </c>
      <c r="E11" s="3">
        <v>517771000</v>
      </c>
      <c r="F11" s="3">
        <v>595000000</v>
      </c>
      <c r="G11" s="4">
        <v>1</v>
      </c>
      <c r="H11" s="2">
        <f t="shared" si="2"/>
        <v>0.8702033613445378</v>
      </c>
      <c r="K11" s="57"/>
      <c r="L11" s="57"/>
    </row>
    <row r="12" spans="1:12" x14ac:dyDescent="0.3">
      <c r="A12" s="14">
        <v>3</v>
      </c>
      <c r="B12" s="7" t="s">
        <v>15</v>
      </c>
      <c r="C12" s="8" t="s">
        <v>16</v>
      </c>
      <c r="D12" s="2">
        <v>2019</v>
      </c>
      <c r="E12" s="21">
        <v>0</v>
      </c>
      <c r="F12" s="6">
        <v>5885000000</v>
      </c>
      <c r="G12" s="4">
        <v>1</v>
      </c>
      <c r="H12" s="2">
        <f t="shared" si="2"/>
        <v>0</v>
      </c>
    </row>
    <row r="13" spans="1:12" x14ac:dyDescent="0.3">
      <c r="A13" s="14"/>
      <c r="B13" s="8"/>
      <c r="C13" s="8"/>
      <c r="D13" s="2">
        <v>2020</v>
      </c>
      <c r="E13" s="21">
        <v>0</v>
      </c>
      <c r="F13" s="6">
        <v>5885000000</v>
      </c>
      <c r="G13" s="4">
        <v>1</v>
      </c>
      <c r="H13" s="2">
        <f t="shared" si="2"/>
        <v>0</v>
      </c>
    </row>
    <row r="14" spans="1:12" x14ac:dyDescent="0.3">
      <c r="A14" s="14"/>
      <c r="B14" s="8"/>
      <c r="C14" s="8"/>
      <c r="D14" s="2">
        <v>2021</v>
      </c>
      <c r="E14" s="21">
        <v>0</v>
      </c>
      <c r="F14" s="6">
        <v>5885000000</v>
      </c>
      <c r="G14" s="4">
        <v>1</v>
      </c>
      <c r="H14" s="2">
        <f t="shared" si="2"/>
        <v>0</v>
      </c>
    </row>
    <row r="15" spans="1:12" x14ac:dyDescent="0.3">
      <c r="A15" s="14"/>
      <c r="B15" s="8"/>
      <c r="C15" s="8"/>
      <c r="D15" s="2">
        <v>2022</v>
      </c>
      <c r="E15" s="21">
        <v>0</v>
      </c>
      <c r="F15" s="6">
        <v>5885000000</v>
      </c>
      <c r="G15" s="4">
        <v>1</v>
      </c>
      <c r="H15" s="2">
        <f t="shared" si="2"/>
        <v>0</v>
      </c>
    </row>
    <row r="16" spans="1:12" x14ac:dyDescent="0.3">
      <c r="A16" s="14"/>
      <c r="B16" s="8"/>
      <c r="C16" s="8"/>
      <c r="D16" s="2">
        <v>2023</v>
      </c>
      <c r="E16" s="21">
        <v>0</v>
      </c>
      <c r="F16" s="6">
        <v>5885000000</v>
      </c>
      <c r="G16" s="4">
        <v>1</v>
      </c>
      <c r="H16" s="2">
        <f t="shared" si="2"/>
        <v>0</v>
      </c>
    </row>
    <row r="17" spans="1:12" ht="15.6" x14ac:dyDescent="0.3">
      <c r="A17" s="14">
        <v>4</v>
      </c>
      <c r="B17" s="7" t="s">
        <v>50</v>
      </c>
      <c r="C17" s="8" t="s">
        <v>51</v>
      </c>
      <c r="D17" s="2">
        <v>2019</v>
      </c>
      <c r="E17" s="3">
        <f>6680000000+3070000000</f>
        <v>9750000000</v>
      </c>
      <c r="F17" s="3">
        <v>12000000000</v>
      </c>
      <c r="G17" s="4">
        <v>1</v>
      </c>
      <c r="H17" s="2">
        <f t="shared" si="2"/>
        <v>0.8125</v>
      </c>
      <c r="K17" s="57"/>
      <c r="L17" s="57"/>
    </row>
    <row r="18" spans="1:12" ht="15.6" x14ac:dyDescent="0.3">
      <c r="A18" s="14"/>
      <c r="B18" s="2"/>
      <c r="C18" s="2"/>
      <c r="D18" s="2">
        <v>2020</v>
      </c>
      <c r="E18" s="3">
        <f>6694900000+3070000000</f>
        <v>9764900000</v>
      </c>
      <c r="F18" s="6">
        <v>11993500000</v>
      </c>
      <c r="G18" s="4">
        <v>1</v>
      </c>
      <c r="H18" s="2">
        <f t="shared" si="2"/>
        <v>0.81418268228623836</v>
      </c>
      <c r="K18" s="57"/>
      <c r="L18" s="65"/>
    </row>
    <row r="19" spans="1:12" ht="15.6" x14ac:dyDescent="0.3">
      <c r="A19" s="14"/>
      <c r="B19" s="2"/>
      <c r="C19" s="2"/>
      <c r="D19" s="2">
        <v>2021</v>
      </c>
      <c r="E19" s="3">
        <f>6694900000+3070000000</f>
        <v>9764900000</v>
      </c>
      <c r="F19" s="6">
        <v>11959987600</v>
      </c>
      <c r="G19" s="4">
        <v>1</v>
      </c>
      <c r="H19" s="2">
        <f t="shared" si="2"/>
        <v>0.81646405720353754</v>
      </c>
      <c r="K19" s="57"/>
      <c r="L19" s="62"/>
    </row>
    <row r="20" spans="1:12" ht="15.6" x14ac:dyDescent="0.3">
      <c r="A20" s="14"/>
      <c r="B20" s="2"/>
      <c r="C20" s="2"/>
      <c r="D20" s="2">
        <v>2022</v>
      </c>
      <c r="E20" s="3">
        <f>6694900000+2530700000</f>
        <v>9225600000</v>
      </c>
      <c r="F20" s="6">
        <v>11959987600</v>
      </c>
      <c r="G20" s="4">
        <v>1</v>
      </c>
      <c r="H20" s="2">
        <f t="shared" si="2"/>
        <v>0.7713720372084667</v>
      </c>
      <c r="K20" s="64"/>
      <c r="L20" s="61"/>
    </row>
    <row r="21" spans="1:12" ht="15.6" x14ac:dyDescent="0.3">
      <c r="A21" s="14"/>
      <c r="B21" s="2"/>
      <c r="C21" s="2"/>
      <c r="D21" s="2">
        <v>2023</v>
      </c>
      <c r="E21" s="3">
        <f>6694900000+2530700000</f>
        <v>9225600000</v>
      </c>
      <c r="F21" s="6">
        <v>11959987600</v>
      </c>
      <c r="G21" s="4">
        <v>1</v>
      </c>
      <c r="H21" s="2">
        <f t="shared" si="2"/>
        <v>0.7713720372084667</v>
      </c>
      <c r="K21" s="61"/>
      <c r="L21" s="61"/>
    </row>
    <row r="22" spans="1:12" ht="15.6" x14ac:dyDescent="0.3">
      <c r="A22" s="14">
        <v>5</v>
      </c>
      <c r="B22" s="9" t="s">
        <v>17</v>
      </c>
      <c r="C22" s="8" t="s">
        <v>18</v>
      </c>
      <c r="D22" s="2">
        <v>2019</v>
      </c>
      <c r="E22" s="3">
        <f>300275155+292600000+256766200+217849800+173114557</f>
        <v>1240605712</v>
      </c>
      <c r="F22" s="3">
        <v>3218600000</v>
      </c>
      <c r="G22" s="4">
        <v>1</v>
      </c>
      <c r="H22" s="2">
        <f t="shared" ref="H22:H58" si="3">E22/F22*G22</f>
        <v>0.38544886348101659</v>
      </c>
      <c r="K22" s="57"/>
      <c r="L22" s="57"/>
    </row>
    <row r="23" spans="1:12" ht="15.6" x14ac:dyDescent="0.3">
      <c r="A23" s="14"/>
      <c r="B23" s="8"/>
      <c r="C23" s="8"/>
      <c r="D23" s="2">
        <v>2020</v>
      </c>
      <c r="E23" s="3">
        <f>5293200000+800000000</f>
        <v>6093200000</v>
      </c>
      <c r="F23" s="3">
        <v>9311800000</v>
      </c>
      <c r="G23" s="4">
        <v>1</v>
      </c>
      <c r="H23" s="2">
        <f t="shared" si="3"/>
        <v>0.65435254193603809</v>
      </c>
      <c r="K23" s="57"/>
      <c r="L23" s="57"/>
    </row>
    <row r="24" spans="1:12" ht="15.6" x14ac:dyDescent="0.3">
      <c r="A24" s="14"/>
      <c r="B24" s="8"/>
      <c r="C24" s="8"/>
      <c r="D24" s="2">
        <v>2021</v>
      </c>
      <c r="E24" s="3">
        <f>5293200000+630649517</f>
        <v>5923849517</v>
      </c>
      <c r="F24" s="3">
        <v>9311800000</v>
      </c>
      <c r="G24" s="4">
        <v>1</v>
      </c>
      <c r="H24" s="2">
        <f t="shared" si="3"/>
        <v>0.63616588812044927</v>
      </c>
      <c r="K24" s="57"/>
      <c r="L24" s="57"/>
    </row>
    <row r="25" spans="1:12" ht="15.6" x14ac:dyDescent="0.3">
      <c r="A25" s="14"/>
      <c r="B25" s="8"/>
      <c r="C25" s="8"/>
      <c r="D25" s="2">
        <v>2022</v>
      </c>
      <c r="E25" s="3">
        <f>5361879200+1441374472</f>
        <v>6803253672</v>
      </c>
      <c r="F25" s="3">
        <v>9311800000</v>
      </c>
      <c r="G25" s="4">
        <v>1</v>
      </c>
      <c r="H25" s="2">
        <f t="shared" si="3"/>
        <v>0.7306056478876265</v>
      </c>
      <c r="K25" s="57"/>
      <c r="L25" s="57"/>
    </row>
    <row r="26" spans="1:12" ht="15.6" x14ac:dyDescent="0.3">
      <c r="A26" s="14"/>
      <c r="B26" s="8"/>
      <c r="C26" s="8"/>
      <c r="D26" s="2">
        <v>2023</v>
      </c>
      <c r="E26" s="3">
        <f>5405682600+1441374472</f>
        <v>6847057072</v>
      </c>
      <c r="F26" s="3">
        <v>9311800000</v>
      </c>
      <c r="G26" s="4">
        <v>1</v>
      </c>
      <c r="H26" s="2">
        <f t="shared" si="3"/>
        <v>0.73530972228784985</v>
      </c>
      <c r="K26" s="57"/>
      <c r="L26" s="57"/>
    </row>
    <row r="27" spans="1:12" ht="15.6" x14ac:dyDescent="0.3">
      <c r="A27" s="14">
        <v>6</v>
      </c>
      <c r="B27" s="23" t="s">
        <v>75</v>
      </c>
      <c r="C27" s="8" t="s">
        <v>19</v>
      </c>
      <c r="D27" s="2">
        <v>2019</v>
      </c>
      <c r="E27" s="3">
        <v>888901690</v>
      </c>
      <c r="F27" s="3">
        <v>2191870558</v>
      </c>
      <c r="G27" s="4">
        <v>1</v>
      </c>
      <c r="H27" s="2">
        <f t="shared" si="3"/>
        <v>0.40554479221213208</v>
      </c>
      <c r="K27" s="57"/>
      <c r="L27" s="57"/>
    </row>
    <row r="28" spans="1:12" ht="15.6" x14ac:dyDescent="0.3">
      <c r="A28" s="14"/>
      <c r="B28" s="10"/>
      <c r="C28" s="8"/>
      <c r="D28" s="2">
        <v>2020</v>
      </c>
      <c r="E28" s="3">
        <v>884090477</v>
      </c>
      <c r="F28" s="3">
        <v>2191870558</v>
      </c>
      <c r="G28" s="4">
        <v>1</v>
      </c>
      <c r="H28" s="2">
        <f t="shared" si="3"/>
        <v>0.4033497661498312</v>
      </c>
      <c r="K28" s="63"/>
      <c r="L28" s="57"/>
    </row>
    <row r="29" spans="1:12" ht="15.6" x14ac:dyDescent="0.3">
      <c r="A29" s="14"/>
      <c r="B29" s="10"/>
      <c r="C29" s="10"/>
      <c r="D29" s="2">
        <v>2021</v>
      </c>
      <c r="E29" s="3">
        <v>798195508</v>
      </c>
      <c r="F29" s="3">
        <v>2191870558</v>
      </c>
      <c r="G29" s="4">
        <v>1</v>
      </c>
      <c r="H29" s="2">
        <f t="shared" si="3"/>
        <v>0.36416179098108947</v>
      </c>
      <c r="K29" s="57"/>
      <c r="L29" s="57"/>
    </row>
    <row r="30" spans="1:12" ht="15.6" x14ac:dyDescent="0.3">
      <c r="A30" s="14"/>
      <c r="B30" s="10"/>
      <c r="C30" s="10"/>
      <c r="D30" s="2">
        <v>2022</v>
      </c>
      <c r="E30" s="3">
        <v>798633308</v>
      </c>
      <c r="F30" s="3">
        <v>2191870558</v>
      </c>
      <c r="G30" s="4">
        <v>1</v>
      </c>
      <c r="H30" s="2">
        <f t="shared" si="3"/>
        <v>0.36436152905339586</v>
      </c>
      <c r="K30" s="57"/>
      <c r="L30" s="57"/>
    </row>
    <row r="31" spans="1:12" ht="15.6" x14ac:dyDescent="0.3">
      <c r="A31" s="14"/>
      <c r="B31" s="10"/>
      <c r="C31" s="10"/>
      <c r="D31" s="2">
        <v>2023</v>
      </c>
      <c r="E31" s="3">
        <v>798633308</v>
      </c>
      <c r="F31" s="3">
        <v>2191870558</v>
      </c>
      <c r="G31" s="4">
        <v>1</v>
      </c>
      <c r="H31" s="2">
        <f t="shared" si="3"/>
        <v>0.36436152905339586</v>
      </c>
      <c r="K31" s="57"/>
      <c r="L31" s="57"/>
    </row>
    <row r="32" spans="1:12" ht="15.6" x14ac:dyDescent="0.3">
      <c r="A32" s="14">
        <v>7</v>
      </c>
      <c r="B32" s="23" t="s">
        <v>76</v>
      </c>
      <c r="C32" s="8" t="s">
        <v>20</v>
      </c>
      <c r="D32" s="8">
        <v>2019</v>
      </c>
      <c r="E32" s="3">
        <f>251600000+88400000</f>
        <v>340000000</v>
      </c>
      <c r="F32" s="3">
        <v>560242105</v>
      </c>
      <c r="G32" s="4">
        <v>1</v>
      </c>
      <c r="H32" s="2">
        <f t="shared" si="3"/>
        <v>0.60688048428634256</v>
      </c>
      <c r="K32" s="57"/>
      <c r="L32" s="57"/>
    </row>
    <row r="33" spans="1:12" ht="15.6" x14ac:dyDescent="0.3">
      <c r="A33" s="14"/>
      <c r="B33" s="10"/>
      <c r="C33" s="8"/>
      <c r="D33" s="2">
        <v>2020</v>
      </c>
      <c r="E33" s="3">
        <f>251600000+46002173</f>
        <v>297602173</v>
      </c>
      <c r="F33" s="3">
        <v>560284938</v>
      </c>
      <c r="G33" s="4">
        <v>1</v>
      </c>
      <c r="H33" s="2">
        <f t="shared" si="3"/>
        <v>0.53116218697993989</v>
      </c>
      <c r="K33" s="57"/>
      <c r="L33" s="57"/>
    </row>
    <row r="34" spans="1:12" ht="15.6" x14ac:dyDescent="0.3">
      <c r="A34" s="14"/>
      <c r="B34" s="10"/>
      <c r="C34" s="8"/>
      <c r="D34" s="2">
        <v>2021</v>
      </c>
      <c r="E34" s="3">
        <f>251600000+46002173</f>
        <v>297602173</v>
      </c>
      <c r="F34" s="3">
        <v>560284938</v>
      </c>
      <c r="G34" s="4">
        <v>1</v>
      </c>
      <c r="H34" s="2">
        <f t="shared" si="3"/>
        <v>0.53116218697993989</v>
      </c>
      <c r="J34" s="83"/>
      <c r="K34" s="84"/>
      <c r="L34" s="84"/>
    </row>
    <row r="35" spans="1:12" ht="15.6" x14ac:dyDescent="0.3">
      <c r="A35" s="14"/>
      <c r="B35" s="10"/>
      <c r="C35" s="8"/>
      <c r="D35" s="2">
        <v>2022</v>
      </c>
      <c r="E35" s="3">
        <f>48263450+543842937</f>
        <v>592106387</v>
      </c>
      <c r="F35" s="3">
        <v>889863981</v>
      </c>
      <c r="G35" s="4">
        <v>1</v>
      </c>
      <c r="H35" s="2">
        <f t="shared" si="3"/>
        <v>0.66538976702328168</v>
      </c>
      <c r="J35" s="83"/>
      <c r="K35" s="84"/>
      <c r="L35" s="84"/>
    </row>
    <row r="36" spans="1:12" ht="15.6" x14ac:dyDescent="0.3">
      <c r="A36" s="14"/>
      <c r="B36" s="10"/>
      <c r="C36" s="8"/>
      <c r="D36" s="2">
        <v>2023</v>
      </c>
      <c r="E36" s="3">
        <f>48263450+543842937</f>
        <v>592106387</v>
      </c>
      <c r="F36" s="3">
        <v>889863981</v>
      </c>
      <c r="G36" s="4">
        <v>1</v>
      </c>
      <c r="H36" s="2">
        <f t="shared" si="3"/>
        <v>0.66538976702328168</v>
      </c>
      <c r="J36" s="83"/>
      <c r="K36" s="84"/>
      <c r="L36" s="84"/>
    </row>
    <row r="37" spans="1:12" ht="15.6" x14ac:dyDescent="0.3">
      <c r="A37" s="14">
        <v>8</v>
      </c>
      <c r="B37" s="23" t="s">
        <v>77</v>
      </c>
      <c r="C37" s="8" t="s">
        <v>21</v>
      </c>
      <c r="D37" s="2">
        <v>2019</v>
      </c>
      <c r="E37" s="3">
        <f>467061150+210200700</f>
        <v>677261850</v>
      </c>
      <c r="F37" s="3">
        <v>800659050</v>
      </c>
      <c r="G37" s="4">
        <v>1</v>
      </c>
      <c r="H37" s="2">
        <f t="shared" si="3"/>
        <v>0.84588046559893382</v>
      </c>
      <c r="K37" s="57"/>
      <c r="L37" s="57"/>
    </row>
    <row r="38" spans="1:12" ht="15.6" x14ac:dyDescent="0.3">
      <c r="A38" s="14"/>
      <c r="B38" s="10"/>
      <c r="C38" s="8"/>
      <c r="D38" s="2">
        <v>2020</v>
      </c>
      <c r="E38" s="3">
        <f>467061150+210200700</f>
        <v>677261850</v>
      </c>
      <c r="F38" s="3">
        <v>800659050</v>
      </c>
      <c r="G38" s="4">
        <v>1</v>
      </c>
      <c r="H38" s="2">
        <f t="shared" si="3"/>
        <v>0.84588046559893382</v>
      </c>
      <c r="K38" s="57"/>
      <c r="L38" s="57"/>
    </row>
    <row r="39" spans="1:12" ht="15.6" x14ac:dyDescent="0.3">
      <c r="A39" s="14"/>
      <c r="B39" s="10"/>
      <c r="C39" s="8"/>
      <c r="D39" s="2">
        <v>2021</v>
      </c>
      <c r="E39" s="3">
        <f t="shared" ref="E39:E41" si="4">467061150+210200700</f>
        <v>677261850</v>
      </c>
      <c r="F39" s="3">
        <v>800659050</v>
      </c>
      <c r="G39" s="4">
        <v>1</v>
      </c>
      <c r="H39" s="2">
        <f t="shared" si="3"/>
        <v>0.84588046559893382</v>
      </c>
      <c r="K39" s="57"/>
      <c r="L39" s="57"/>
    </row>
    <row r="40" spans="1:12" ht="15.6" x14ac:dyDescent="0.3">
      <c r="A40" s="14"/>
      <c r="B40" s="10"/>
      <c r="C40" s="8"/>
      <c r="D40" s="2">
        <v>2022</v>
      </c>
      <c r="E40" s="3">
        <f t="shared" si="4"/>
        <v>677261850</v>
      </c>
      <c r="F40" s="3">
        <v>800659050</v>
      </c>
      <c r="G40" s="4">
        <v>1</v>
      </c>
      <c r="H40" s="2">
        <f t="shared" si="3"/>
        <v>0.84588046559893382</v>
      </c>
      <c r="K40" s="57"/>
      <c r="L40" s="57"/>
    </row>
    <row r="41" spans="1:12" ht="15.6" x14ac:dyDescent="0.3">
      <c r="A41" s="14"/>
      <c r="B41" s="10"/>
      <c r="C41" s="8"/>
      <c r="D41" s="2">
        <v>2023</v>
      </c>
      <c r="E41" s="3">
        <f t="shared" si="4"/>
        <v>677261850</v>
      </c>
      <c r="F41" s="3">
        <v>800659050</v>
      </c>
      <c r="G41" s="4">
        <v>1</v>
      </c>
      <c r="H41" s="2">
        <f t="shared" si="3"/>
        <v>0.84588046559893382</v>
      </c>
      <c r="K41" s="57"/>
      <c r="L41" s="57"/>
    </row>
    <row r="42" spans="1:12" x14ac:dyDescent="0.3">
      <c r="A42" s="14">
        <v>9</v>
      </c>
      <c r="B42" s="23" t="s">
        <v>78</v>
      </c>
      <c r="C42" s="8" t="s">
        <v>22</v>
      </c>
      <c r="D42" s="5">
        <v>2019</v>
      </c>
      <c r="E42" s="26">
        <v>0</v>
      </c>
      <c r="F42" s="39">
        <v>2052500000</v>
      </c>
      <c r="G42" s="27">
        <v>1</v>
      </c>
      <c r="H42" s="5">
        <f t="shared" si="3"/>
        <v>0</v>
      </c>
    </row>
    <row r="43" spans="1:12" x14ac:dyDescent="0.3">
      <c r="A43" s="14"/>
      <c r="B43" s="10"/>
      <c r="C43" s="10"/>
      <c r="D43" s="2">
        <v>2020</v>
      </c>
      <c r="E43" s="22">
        <v>1892724964</v>
      </c>
      <c r="F43" s="22">
        <v>9468359000</v>
      </c>
      <c r="G43" s="4">
        <v>1</v>
      </c>
      <c r="H43" s="2">
        <f t="shared" si="3"/>
        <v>0.1998999999894385</v>
      </c>
    </row>
    <row r="44" spans="1:12" x14ac:dyDescent="0.3">
      <c r="A44" s="14"/>
      <c r="B44" s="10"/>
      <c r="C44" s="10"/>
      <c r="D44" s="2">
        <v>2021</v>
      </c>
      <c r="E44" s="6">
        <v>1892724964</v>
      </c>
      <c r="F44" s="6">
        <v>9468359000</v>
      </c>
      <c r="G44" s="4">
        <v>1</v>
      </c>
      <c r="H44" s="2">
        <f t="shared" si="3"/>
        <v>0.1998999999894385</v>
      </c>
    </row>
    <row r="45" spans="1:12" x14ac:dyDescent="0.3">
      <c r="A45" s="14"/>
      <c r="B45" s="10"/>
      <c r="C45" s="10"/>
      <c r="D45" s="2">
        <v>2022</v>
      </c>
      <c r="E45" s="6">
        <v>1892724964</v>
      </c>
      <c r="F45" s="6">
        <v>9468359000</v>
      </c>
      <c r="G45" s="4">
        <v>1</v>
      </c>
      <c r="H45" s="2">
        <f t="shared" si="3"/>
        <v>0.1998999999894385</v>
      </c>
    </row>
    <row r="46" spans="1:12" x14ac:dyDescent="0.3">
      <c r="A46" s="14"/>
      <c r="B46" s="10"/>
      <c r="C46" s="10"/>
      <c r="D46" s="2">
        <v>2023</v>
      </c>
      <c r="E46" s="6">
        <v>1892724964</v>
      </c>
      <c r="F46" s="6">
        <v>9468359000</v>
      </c>
      <c r="G46" s="4">
        <v>1</v>
      </c>
      <c r="H46" s="2">
        <f t="shared" si="3"/>
        <v>0.1998999999894385</v>
      </c>
    </row>
    <row r="47" spans="1:12" ht="15.6" x14ac:dyDescent="0.3">
      <c r="A47" s="14">
        <v>10</v>
      </c>
      <c r="B47" s="7" t="s">
        <v>24</v>
      </c>
      <c r="C47" s="8" t="s">
        <v>25</v>
      </c>
      <c r="D47" s="2">
        <v>2019</v>
      </c>
      <c r="E47" s="3">
        <v>499999000</v>
      </c>
      <c r="F47" s="3">
        <v>650000000</v>
      </c>
      <c r="G47" s="4">
        <v>1</v>
      </c>
      <c r="H47" s="2">
        <f t="shared" si="3"/>
        <v>0.76922923076923078</v>
      </c>
      <c r="K47" s="57"/>
      <c r="L47" s="57"/>
    </row>
    <row r="48" spans="1:12" ht="15.6" x14ac:dyDescent="0.3">
      <c r="A48" s="14"/>
      <c r="B48" s="8"/>
      <c r="C48" s="8"/>
      <c r="D48" s="2">
        <v>2020</v>
      </c>
      <c r="E48" s="3">
        <v>499999000</v>
      </c>
      <c r="F48" s="3">
        <v>650000000</v>
      </c>
      <c r="G48" s="4">
        <v>1</v>
      </c>
      <c r="H48" s="2">
        <f t="shared" si="3"/>
        <v>0.76922923076923078</v>
      </c>
      <c r="K48" s="57"/>
      <c r="L48" s="57"/>
    </row>
    <row r="49" spans="1:12" ht="15.6" x14ac:dyDescent="0.3">
      <c r="A49" s="14"/>
      <c r="B49" s="8"/>
      <c r="C49" s="8"/>
      <c r="D49" s="2">
        <v>2021</v>
      </c>
      <c r="E49" s="3">
        <v>499999000</v>
      </c>
      <c r="F49" s="3">
        <v>650000000</v>
      </c>
      <c r="G49" s="4">
        <v>1</v>
      </c>
      <c r="H49" s="2">
        <f t="shared" si="3"/>
        <v>0.76922923076923078</v>
      </c>
      <c r="K49" s="57"/>
      <c r="L49" s="57"/>
    </row>
    <row r="50" spans="1:12" ht="15.6" x14ac:dyDescent="0.3">
      <c r="A50" s="14"/>
      <c r="B50" s="8"/>
      <c r="C50" s="8"/>
      <c r="D50" s="2">
        <v>2022</v>
      </c>
      <c r="E50" s="3">
        <v>499999000</v>
      </c>
      <c r="F50" s="3">
        <v>650000000</v>
      </c>
      <c r="G50" s="4">
        <v>1</v>
      </c>
      <c r="H50" s="2">
        <f t="shared" si="3"/>
        <v>0.76922923076923078</v>
      </c>
      <c r="K50" s="57"/>
      <c r="L50" s="57"/>
    </row>
    <row r="51" spans="1:12" ht="15.6" x14ac:dyDescent="0.3">
      <c r="A51" s="14"/>
      <c r="B51" s="8"/>
      <c r="C51" s="8"/>
      <c r="D51" s="2">
        <v>2023</v>
      </c>
      <c r="E51" s="3">
        <v>499999000</v>
      </c>
      <c r="F51" s="3">
        <v>650000000</v>
      </c>
      <c r="G51" s="4">
        <v>1</v>
      </c>
      <c r="H51" s="2">
        <f t="shared" si="3"/>
        <v>0.76922923076923078</v>
      </c>
      <c r="K51" s="57"/>
      <c r="L51" s="57"/>
    </row>
    <row r="52" spans="1:12" ht="15.6" x14ac:dyDescent="0.3">
      <c r="A52" s="14">
        <v>11</v>
      </c>
      <c r="B52" s="7" t="s">
        <v>26</v>
      </c>
      <c r="C52" s="8" t="s">
        <v>27</v>
      </c>
      <c r="D52" s="2">
        <v>2019</v>
      </c>
      <c r="E52" s="3">
        <f>1564380300+1220537090+114231000</f>
        <v>2899148390</v>
      </c>
      <c r="F52" s="3">
        <v>7379580291</v>
      </c>
      <c r="G52" s="4">
        <v>1</v>
      </c>
      <c r="H52" s="2">
        <f t="shared" si="3"/>
        <v>0.39286087767562444</v>
      </c>
      <c r="K52" s="57"/>
      <c r="L52" s="57"/>
    </row>
    <row r="53" spans="1:12" x14ac:dyDescent="0.3">
      <c r="A53" s="14"/>
      <c r="B53" s="8"/>
      <c r="C53" s="8"/>
      <c r="D53" s="2">
        <v>2020</v>
      </c>
      <c r="E53" s="3">
        <f>1499605800+1220537090+114297800</f>
        <v>2834440690</v>
      </c>
      <c r="F53" s="6">
        <v>7344805491</v>
      </c>
      <c r="G53" s="4">
        <v>1</v>
      </c>
      <c r="H53" s="2">
        <f t="shared" si="3"/>
        <v>0.38591092622850237</v>
      </c>
    </row>
    <row r="54" spans="1:12" x14ac:dyDescent="0.3">
      <c r="A54" s="14"/>
      <c r="B54" s="8"/>
      <c r="C54" s="8"/>
      <c r="D54" s="2">
        <v>2021</v>
      </c>
      <c r="E54" s="3">
        <f>7582916600+6102685450 +571489000</f>
        <v>14257091050</v>
      </c>
      <c r="F54" s="6">
        <v>36533854955</v>
      </c>
      <c r="G54" s="4">
        <v>1</v>
      </c>
      <c r="H54" s="2">
        <f t="shared" si="3"/>
        <v>0.39024327072959991</v>
      </c>
    </row>
    <row r="55" spans="1:12" x14ac:dyDescent="0.3">
      <c r="A55" s="14"/>
      <c r="B55" s="8"/>
      <c r="C55" s="8"/>
      <c r="D55" s="2">
        <v>2022</v>
      </c>
      <c r="E55" s="3">
        <f>10768830564+7202314700+332372041</f>
        <v>18303517305</v>
      </c>
      <c r="F55" s="6">
        <v>36528254855</v>
      </c>
      <c r="G55" s="4">
        <v>1</v>
      </c>
      <c r="H55" s="2">
        <f t="shared" si="3"/>
        <v>0.5010783399769948</v>
      </c>
    </row>
    <row r="56" spans="1:12" x14ac:dyDescent="0.3">
      <c r="A56" s="14"/>
      <c r="B56" s="8"/>
      <c r="C56" s="8"/>
      <c r="D56" s="2">
        <v>2023</v>
      </c>
      <c r="E56" s="3">
        <f>11133317364+6840832600+332689941</f>
        <v>18306839905</v>
      </c>
      <c r="F56" s="6">
        <v>36883156555</v>
      </c>
      <c r="G56" s="4">
        <v>1</v>
      </c>
      <c r="H56" s="2">
        <f t="shared" si="3"/>
        <v>0.49634688608337851</v>
      </c>
    </row>
    <row r="57" spans="1:12" x14ac:dyDescent="0.3">
      <c r="A57" s="14">
        <v>12</v>
      </c>
      <c r="B57" s="7" t="s">
        <v>28</v>
      </c>
      <c r="C57" s="8" t="s">
        <v>29</v>
      </c>
      <c r="D57" s="2">
        <v>2019</v>
      </c>
      <c r="E57" s="3">
        <v>1571428570</v>
      </c>
      <c r="F57" s="3">
        <v>2378405500</v>
      </c>
      <c r="G57" s="4">
        <v>1</v>
      </c>
      <c r="H57" s="2">
        <f t="shared" si="3"/>
        <v>0.66070675080426777</v>
      </c>
    </row>
    <row r="58" spans="1:12" x14ac:dyDescent="0.3">
      <c r="A58" s="14"/>
      <c r="B58" s="8"/>
      <c r="C58" s="8"/>
      <c r="D58" s="2">
        <v>2020</v>
      </c>
      <c r="E58" s="3">
        <v>1571428570</v>
      </c>
      <c r="F58" s="3">
        <v>2419438170</v>
      </c>
      <c r="G58" s="4">
        <v>1</v>
      </c>
      <c r="H58" s="2">
        <f t="shared" si="3"/>
        <v>0.64950143776561153</v>
      </c>
    </row>
    <row r="59" spans="1:12" x14ac:dyDescent="0.3">
      <c r="A59" s="14"/>
      <c r="B59" s="8"/>
      <c r="C59" s="8"/>
      <c r="D59" s="2">
        <v>2021</v>
      </c>
      <c r="E59" s="3">
        <v>6285714280</v>
      </c>
      <c r="F59" s="3">
        <v>9677752680</v>
      </c>
      <c r="G59" s="4">
        <v>1</v>
      </c>
      <c r="H59" s="2">
        <f t="shared" ref="H59:H122" si="5">E59/F59*G59</f>
        <v>0.64950143776561153</v>
      </c>
    </row>
    <row r="60" spans="1:12" x14ac:dyDescent="0.3">
      <c r="A60" s="14"/>
      <c r="B60" s="8"/>
      <c r="C60" s="8"/>
      <c r="D60" s="2">
        <v>2022</v>
      </c>
      <c r="E60" s="3">
        <v>6285714280</v>
      </c>
      <c r="F60" s="3">
        <v>9677752680</v>
      </c>
      <c r="G60" s="4">
        <v>1</v>
      </c>
      <c r="H60" s="2">
        <f t="shared" si="5"/>
        <v>0.64950143776561153</v>
      </c>
    </row>
    <row r="61" spans="1:12" x14ac:dyDescent="0.3">
      <c r="A61" s="14"/>
      <c r="B61" s="8"/>
      <c r="C61" s="8"/>
      <c r="D61" s="2">
        <v>2023</v>
      </c>
      <c r="E61" s="3">
        <f>5801826646</f>
        <v>5801826646</v>
      </c>
      <c r="F61" s="3">
        <v>9677752680</v>
      </c>
      <c r="G61" s="4">
        <v>1</v>
      </c>
      <c r="H61" s="2">
        <f t="shared" si="5"/>
        <v>0.59950143776561149</v>
      </c>
    </row>
    <row r="62" spans="1:12" x14ac:dyDescent="0.3">
      <c r="A62" s="14">
        <v>13</v>
      </c>
      <c r="B62" s="7" t="s">
        <v>30</v>
      </c>
      <c r="C62" s="8" t="s">
        <v>31</v>
      </c>
      <c r="D62" s="2">
        <v>2019</v>
      </c>
      <c r="E62" s="3">
        <v>279360000</v>
      </c>
      <c r="F62" s="3">
        <v>500000000</v>
      </c>
      <c r="G62" s="4">
        <v>1</v>
      </c>
      <c r="H62" s="2">
        <f t="shared" si="5"/>
        <v>0.55871999999999999</v>
      </c>
    </row>
    <row r="63" spans="1:12" x14ac:dyDescent="0.3">
      <c r="A63" s="14"/>
      <c r="B63" s="8"/>
      <c r="C63" s="8"/>
      <c r="D63" s="2">
        <v>2020</v>
      </c>
      <c r="E63" s="3">
        <v>279360000</v>
      </c>
      <c r="F63" s="3">
        <v>833333000</v>
      </c>
      <c r="G63" s="4">
        <v>1</v>
      </c>
      <c r="H63" s="2">
        <f t="shared" si="5"/>
        <v>0.33523213409285363</v>
      </c>
    </row>
    <row r="64" spans="1:12" x14ac:dyDescent="0.3">
      <c r="A64" s="14"/>
      <c r="B64" s="8"/>
      <c r="C64" s="8"/>
      <c r="D64" s="2">
        <v>2021</v>
      </c>
      <c r="E64" s="3">
        <v>279360000</v>
      </c>
      <c r="F64" s="3">
        <v>833333000</v>
      </c>
      <c r="G64" s="4">
        <v>1</v>
      </c>
      <c r="H64" s="2">
        <f t="shared" si="5"/>
        <v>0.33523213409285363</v>
      </c>
    </row>
    <row r="65" spans="1:10" x14ac:dyDescent="0.3">
      <c r="A65" s="14"/>
      <c r="B65" s="8"/>
      <c r="C65" s="8"/>
      <c r="D65" s="2">
        <v>2022</v>
      </c>
      <c r="E65" s="3">
        <v>279360000</v>
      </c>
      <c r="F65" s="3">
        <v>833333000</v>
      </c>
      <c r="G65" s="4">
        <v>1</v>
      </c>
      <c r="H65" s="2">
        <f t="shared" si="5"/>
        <v>0.33523213409285363</v>
      </c>
    </row>
    <row r="66" spans="1:10" x14ac:dyDescent="0.3">
      <c r="A66" s="14"/>
      <c r="B66" s="8"/>
      <c r="C66" s="8"/>
      <c r="D66" s="2">
        <v>2023</v>
      </c>
      <c r="E66" s="3">
        <v>279360000</v>
      </c>
      <c r="F66" s="3">
        <v>833333000</v>
      </c>
      <c r="G66" s="4">
        <v>1</v>
      </c>
      <c r="H66" s="2">
        <f t="shared" si="5"/>
        <v>0.33523213409285363</v>
      </c>
    </row>
    <row r="67" spans="1:10" x14ac:dyDescent="0.3">
      <c r="A67" s="14">
        <v>14</v>
      </c>
      <c r="B67" s="7" t="s">
        <v>32</v>
      </c>
      <c r="C67" s="8" t="s">
        <v>33</v>
      </c>
      <c r="D67" s="2">
        <v>2019</v>
      </c>
      <c r="E67" s="3">
        <v>4396103450</v>
      </c>
      <c r="F67" s="3">
        <v>8780426500</v>
      </c>
      <c r="G67" s="4">
        <v>1</v>
      </c>
      <c r="H67" s="2">
        <f t="shared" si="5"/>
        <v>0.50067083301705217</v>
      </c>
      <c r="I67" t="s">
        <v>84</v>
      </c>
    </row>
    <row r="68" spans="1:10" x14ac:dyDescent="0.3">
      <c r="A68" s="14"/>
      <c r="B68" s="8"/>
      <c r="C68" s="8"/>
      <c r="D68" s="2">
        <v>2020</v>
      </c>
      <c r="E68" s="3">
        <v>4396103450</v>
      </c>
      <c r="F68" s="3">
        <v>8780426500</v>
      </c>
      <c r="G68" s="4">
        <v>1</v>
      </c>
      <c r="H68" s="2">
        <f t="shared" si="5"/>
        <v>0.50067083301705217</v>
      </c>
    </row>
    <row r="69" spans="1:10" x14ac:dyDescent="0.3">
      <c r="A69" s="14"/>
      <c r="B69" s="8"/>
      <c r="C69" s="8"/>
      <c r="D69" s="2">
        <v>2021</v>
      </c>
      <c r="E69" s="3">
        <v>4396103450</v>
      </c>
      <c r="F69" s="3">
        <v>8780426500</v>
      </c>
      <c r="G69" s="4">
        <v>1</v>
      </c>
      <c r="H69" s="2">
        <f t="shared" si="5"/>
        <v>0.50067083301705217</v>
      </c>
    </row>
    <row r="70" spans="1:10" x14ac:dyDescent="0.3">
      <c r="A70" s="14"/>
      <c r="B70" s="8"/>
      <c r="C70" s="8"/>
      <c r="D70" s="2">
        <v>2022</v>
      </c>
      <c r="E70" s="3">
        <v>4396103450</v>
      </c>
      <c r="F70" s="3">
        <v>8780426500</v>
      </c>
      <c r="G70" s="4">
        <v>1</v>
      </c>
      <c r="H70" s="2">
        <f t="shared" si="5"/>
        <v>0.50067083301705217</v>
      </c>
    </row>
    <row r="71" spans="1:10" x14ac:dyDescent="0.3">
      <c r="A71" s="14"/>
      <c r="B71" s="8"/>
      <c r="C71" s="8"/>
      <c r="D71" s="2">
        <v>2023</v>
      </c>
      <c r="E71" s="3">
        <v>4396103450</v>
      </c>
      <c r="F71" s="3">
        <v>8780426500</v>
      </c>
      <c r="G71" s="4">
        <v>1</v>
      </c>
      <c r="H71" s="2">
        <f t="shared" si="5"/>
        <v>0.50067083301705217</v>
      </c>
    </row>
    <row r="72" spans="1:10" x14ac:dyDescent="0.3">
      <c r="A72" s="14">
        <v>15</v>
      </c>
      <c r="B72" s="23" t="s">
        <v>79</v>
      </c>
      <c r="C72" s="8" t="s">
        <v>34</v>
      </c>
      <c r="D72" s="2">
        <v>2019</v>
      </c>
      <c r="E72" s="3">
        <v>200000000</v>
      </c>
      <c r="F72" s="3">
        <v>1500000000</v>
      </c>
      <c r="G72" s="4">
        <v>1</v>
      </c>
      <c r="H72" s="2">
        <f t="shared" si="5"/>
        <v>0.13333333333333333</v>
      </c>
    </row>
    <row r="73" spans="1:10" x14ac:dyDescent="0.3">
      <c r="A73" s="14"/>
      <c r="B73" s="10"/>
      <c r="C73" s="10"/>
      <c r="D73" s="2">
        <v>2020</v>
      </c>
      <c r="E73" s="3">
        <f>848256600+217848000</f>
        <v>1066104600</v>
      </c>
      <c r="F73" s="3">
        <v>1500000000</v>
      </c>
      <c r="G73" s="4">
        <v>1</v>
      </c>
      <c r="H73" s="2">
        <f t="shared" si="5"/>
        <v>0.71073640000000005</v>
      </c>
    </row>
    <row r="74" spans="1:10" x14ac:dyDescent="0.3">
      <c r="A74" s="14"/>
      <c r="B74" s="10"/>
      <c r="C74" s="10"/>
      <c r="D74" s="2">
        <v>2021</v>
      </c>
      <c r="E74" s="3">
        <f>991104600+75000000</f>
        <v>1066104600</v>
      </c>
      <c r="F74" s="3">
        <v>1500000000</v>
      </c>
      <c r="G74" s="4">
        <v>1</v>
      </c>
      <c r="H74" s="2">
        <f t="shared" si="5"/>
        <v>0.71073640000000005</v>
      </c>
    </row>
    <row r="75" spans="1:10" x14ac:dyDescent="0.3">
      <c r="A75" s="14"/>
      <c r="B75" s="10"/>
      <c r="C75" s="10"/>
      <c r="D75" s="2">
        <v>2022</v>
      </c>
      <c r="E75" s="3">
        <f>991104600+271875000+96147000</f>
        <v>1359126600</v>
      </c>
      <c r="F75" s="3">
        <v>1500000000</v>
      </c>
      <c r="G75" s="4">
        <v>1</v>
      </c>
      <c r="H75" s="2">
        <f t="shared" si="5"/>
        <v>0.90608440000000001</v>
      </c>
    </row>
    <row r="76" spans="1:10" x14ac:dyDescent="0.3">
      <c r="A76" s="14"/>
      <c r="B76" s="10"/>
      <c r="C76" s="10"/>
      <c r="D76" s="2">
        <v>2023</v>
      </c>
      <c r="E76" s="3">
        <f>991104600+271875000+96147000</f>
        <v>1359126600</v>
      </c>
      <c r="F76" s="3">
        <v>1500000000</v>
      </c>
      <c r="G76" s="4">
        <v>1</v>
      </c>
      <c r="H76" s="2">
        <f t="shared" si="5"/>
        <v>0.90608440000000001</v>
      </c>
    </row>
    <row r="77" spans="1:10" x14ac:dyDescent="0.3">
      <c r="A77" s="14">
        <v>16</v>
      </c>
      <c r="B77" s="7" t="s">
        <v>35</v>
      </c>
      <c r="C77" s="8" t="s">
        <v>36</v>
      </c>
      <c r="D77" s="2">
        <v>2019</v>
      </c>
      <c r="E77" s="3">
        <v>1723151000000000</v>
      </c>
      <c r="F77" s="3">
        <v>2107000000000000</v>
      </c>
      <c r="G77" s="4">
        <v>1</v>
      </c>
      <c r="H77" s="2">
        <f t="shared" si="5"/>
        <v>0.8178220218319886</v>
      </c>
      <c r="J77" s="43"/>
    </row>
    <row r="78" spans="1:10" x14ac:dyDescent="0.3">
      <c r="A78" s="14"/>
      <c r="B78" s="8"/>
      <c r="C78" s="8"/>
      <c r="D78" s="2">
        <v>2020</v>
      </c>
      <c r="E78" s="3">
        <v>1723151000000000</v>
      </c>
      <c r="F78" s="3">
        <v>2107000000000000</v>
      </c>
      <c r="G78" s="4">
        <v>1</v>
      </c>
      <c r="H78" s="2">
        <f t="shared" si="5"/>
        <v>0.8178220218319886</v>
      </c>
    </row>
    <row r="79" spans="1:10" x14ac:dyDescent="0.3">
      <c r="A79" s="14"/>
      <c r="B79" s="8"/>
      <c r="C79" s="8"/>
      <c r="D79" s="2">
        <v>2021</v>
      </c>
      <c r="E79" s="3">
        <v>1723151000000000</v>
      </c>
      <c r="F79" s="3">
        <v>2107000000000000</v>
      </c>
      <c r="G79" s="4">
        <v>1</v>
      </c>
      <c r="H79" s="2">
        <f t="shared" si="5"/>
        <v>0.8178220218319886</v>
      </c>
    </row>
    <row r="80" spans="1:10" x14ac:dyDescent="0.3">
      <c r="A80" s="14"/>
      <c r="B80" s="8"/>
      <c r="C80" s="8"/>
      <c r="D80" s="2">
        <v>2022</v>
      </c>
      <c r="E80" s="3">
        <v>1881951000000000</v>
      </c>
      <c r="F80" s="3">
        <v>2107000000000000</v>
      </c>
      <c r="G80" s="4">
        <v>1</v>
      </c>
      <c r="H80" s="2">
        <f t="shared" si="5"/>
        <v>0.89318984337921215</v>
      </c>
    </row>
    <row r="81" spans="1:10" x14ac:dyDescent="0.3">
      <c r="A81" s="14"/>
      <c r="B81" s="8"/>
      <c r="C81" s="8"/>
      <c r="D81" s="2">
        <v>2023</v>
      </c>
      <c r="E81" s="3">
        <v>1881951000000000</v>
      </c>
      <c r="F81" s="3">
        <v>2107000000000000</v>
      </c>
      <c r="G81" s="4">
        <v>1</v>
      </c>
      <c r="H81" s="2">
        <f t="shared" si="5"/>
        <v>0.89318984337921215</v>
      </c>
    </row>
    <row r="82" spans="1:10" x14ac:dyDescent="0.3">
      <c r="A82" s="14">
        <v>17</v>
      </c>
      <c r="B82" s="7" t="s">
        <v>37</v>
      </c>
      <c r="C82" s="8" t="s">
        <v>38</v>
      </c>
      <c r="D82" s="2">
        <v>2019</v>
      </c>
      <c r="E82" s="3">
        <f>7363121900000+5844349525000</f>
        <v>13207471425000</v>
      </c>
      <c r="F82" s="3">
        <v>22358699725000</v>
      </c>
      <c r="G82" s="4">
        <v>1</v>
      </c>
      <c r="H82" s="2">
        <f t="shared" si="5"/>
        <v>0.59070838588311514</v>
      </c>
      <c r="J82" s="43"/>
    </row>
    <row r="83" spans="1:10" x14ac:dyDescent="0.3">
      <c r="A83" s="14"/>
      <c r="B83" s="8"/>
      <c r="C83" s="8"/>
      <c r="D83" s="2">
        <v>2020</v>
      </c>
      <c r="E83" s="3">
        <f>7363121900000+5844349525000</f>
        <v>13207471425000</v>
      </c>
      <c r="F83" s="3">
        <v>22358699725000</v>
      </c>
      <c r="G83" s="4">
        <v>1</v>
      </c>
      <c r="H83" s="2">
        <f t="shared" si="5"/>
        <v>0.59070838588311514</v>
      </c>
    </row>
    <row r="84" spans="1:10" x14ac:dyDescent="0.3">
      <c r="A84" s="14"/>
      <c r="B84" s="8"/>
      <c r="C84" s="8"/>
      <c r="D84" s="2">
        <v>2021</v>
      </c>
      <c r="E84" s="3">
        <f>7363121900000+5844349525000</f>
        <v>13207471425000</v>
      </c>
      <c r="F84" s="3">
        <v>22358699725000</v>
      </c>
      <c r="G84" s="4">
        <v>1</v>
      </c>
      <c r="H84" s="2">
        <f t="shared" si="5"/>
        <v>0.59070838588311514</v>
      </c>
    </row>
    <row r="85" spans="1:10" x14ac:dyDescent="0.3">
      <c r="A85" s="14"/>
      <c r="B85" s="8"/>
      <c r="C85" s="8"/>
      <c r="D85" s="2">
        <v>2022</v>
      </c>
      <c r="E85" s="3">
        <f>7363121900000+5844349525000</f>
        <v>13207471425000</v>
      </c>
      <c r="F85" s="3">
        <v>22358699725000</v>
      </c>
      <c r="G85" s="4">
        <v>1</v>
      </c>
      <c r="H85" s="2">
        <f t="shared" si="5"/>
        <v>0.59070838588311514</v>
      </c>
    </row>
    <row r="86" spans="1:10" x14ac:dyDescent="0.3">
      <c r="A86" s="14"/>
      <c r="B86" s="8"/>
      <c r="C86" s="8"/>
      <c r="D86" s="2">
        <v>2023</v>
      </c>
      <c r="E86" s="3">
        <f>7363121900000+ 5844349525000</f>
        <v>13207471425000</v>
      </c>
      <c r="F86" s="3">
        <v>22358699725000</v>
      </c>
      <c r="G86" s="4">
        <v>1</v>
      </c>
      <c r="H86" s="2">
        <f t="shared" si="5"/>
        <v>0.59070838588311514</v>
      </c>
    </row>
    <row r="87" spans="1:10" x14ac:dyDescent="0.3">
      <c r="A87" s="14">
        <v>18</v>
      </c>
      <c r="B87" s="11" t="s">
        <v>39</v>
      </c>
      <c r="C87" s="8" t="s">
        <v>40</v>
      </c>
      <c r="D87" s="2">
        <v>2019</v>
      </c>
      <c r="E87" s="3">
        <f>293285543+58360000</f>
        <v>351645543</v>
      </c>
      <c r="F87" s="3">
        <v>1166666700</v>
      </c>
      <c r="G87" s="4">
        <v>1</v>
      </c>
      <c r="H87" s="2">
        <f t="shared" si="5"/>
        <v>0.30141045681684409</v>
      </c>
    </row>
    <row r="88" spans="1:10" x14ac:dyDescent="0.3">
      <c r="A88" s="14"/>
      <c r="B88" s="8"/>
      <c r="C88" s="8"/>
      <c r="D88" s="2">
        <v>2020</v>
      </c>
      <c r="E88" s="3">
        <f>293285543+58360000</f>
        <v>351645543</v>
      </c>
      <c r="F88" s="3">
        <v>1166666700</v>
      </c>
      <c r="G88" s="4">
        <v>1</v>
      </c>
      <c r="H88" s="2">
        <f t="shared" si="5"/>
        <v>0.30141045681684409</v>
      </c>
    </row>
    <row r="89" spans="1:10" x14ac:dyDescent="0.3">
      <c r="A89" s="14"/>
      <c r="B89" s="8"/>
      <c r="C89" s="8"/>
      <c r="D89" s="2">
        <v>2021</v>
      </c>
      <c r="E89" s="3">
        <f>293285543+58360000</f>
        <v>351645543</v>
      </c>
      <c r="F89" s="3">
        <v>1166666700</v>
      </c>
      <c r="G89" s="4">
        <v>1</v>
      </c>
      <c r="H89" s="2">
        <f t="shared" si="5"/>
        <v>0.30141045681684409</v>
      </c>
    </row>
    <row r="90" spans="1:10" x14ac:dyDescent="0.3">
      <c r="A90" s="14"/>
      <c r="B90" s="8"/>
      <c r="C90" s="8"/>
      <c r="D90" s="2">
        <v>2022</v>
      </c>
      <c r="E90" s="3">
        <f>293285543+58360000+181171357</f>
        <v>532816900</v>
      </c>
      <c r="F90" s="3">
        <v>1166666700</v>
      </c>
      <c r="G90" s="4">
        <v>1</v>
      </c>
      <c r="H90" s="2">
        <f t="shared" si="5"/>
        <v>0.45670018695142323</v>
      </c>
    </row>
    <row r="91" spans="1:10" x14ac:dyDescent="0.3">
      <c r="A91" s="14"/>
      <c r="B91" s="8"/>
      <c r="C91" s="8"/>
      <c r="D91" s="2">
        <v>2023</v>
      </c>
      <c r="E91" s="3">
        <f t="shared" ref="E91" si="6">293285543+58360000</f>
        <v>351645543</v>
      </c>
      <c r="F91" s="3">
        <v>1166666700</v>
      </c>
      <c r="G91" s="4">
        <v>1</v>
      </c>
      <c r="H91" s="2">
        <f t="shared" si="5"/>
        <v>0.30141045681684409</v>
      </c>
    </row>
    <row r="92" spans="1:10" x14ac:dyDescent="0.3">
      <c r="A92" s="14">
        <v>19</v>
      </c>
      <c r="B92" s="23" t="s">
        <v>80</v>
      </c>
      <c r="C92" s="8" t="s">
        <v>41</v>
      </c>
      <c r="D92" s="2">
        <v>2019</v>
      </c>
      <c r="E92" s="22">
        <f>675754545+136500000+114000000+27028500</f>
        <v>953283045</v>
      </c>
      <c r="F92" s="22">
        <v>1440000000</v>
      </c>
      <c r="G92" s="4">
        <v>1</v>
      </c>
      <c r="H92" s="2">
        <f t="shared" si="5"/>
        <v>0.66200211458333336</v>
      </c>
    </row>
    <row r="93" spans="1:10" x14ac:dyDescent="0.3">
      <c r="A93" s="14"/>
      <c r="B93" s="9"/>
      <c r="C93" s="8"/>
      <c r="D93" s="2">
        <v>2020</v>
      </c>
      <c r="E93" s="22">
        <f>703099045+136500000+114000000+27028500</f>
        <v>980627545</v>
      </c>
      <c r="F93" s="22">
        <v>1440000000</v>
      </c>
      <c r="G93" s="4">
        <v>1</v>
      </c>
      <c r="H93" s="2">
        <f t="shared" si="5"/>
        <v>0.6809913506944445</v>
      </c>
    </row>
    <row r="94" spans="1:10" x14ac:dyDescent="0.3">
      <c r="A94" s="14"/>
      <c r="B94" s="9"/>
      <c r="C94" s="8"/>
      <c r="D94" s="2">
        <v>2021</v>
      </c>
      <c r="E94" s="22">
        <f>699141445+136500000+114000000+27028500</f>
        <v>976669945</v>
      </c>
      <c r="F94" s="22">
        <v>1440000000</v>
      </c>
      <c r="G94" s="4">
        <v>1</v>
      </c>
      <c r="H94" s="2">
        <f t="shared" si="5"/>
        <v>0.67824301736111114</v>
      </c>
    </row>
    <row r="95" spans="1:10" x14ac:dyDescent="0.3">
      <c r="A95" s="14"/>
      <c r="B95" s="9"/>
      <c r="C95" s="8"/>
      <c r="D95" s="5">
        <v>2022</v>
      </c>
      <c r="E95" s="26">
        <v>931792745</v>
      </c>
      <c r="F95" s="22">
        <v>1440000000</v>
      </c>
      <c r="G95" s="27">
        <v>1</v>
      </c>
      <c r="H95" s="5">
        <f t="shared" si="5"/>
        <v>0.64707829513888893</v>
      </c>
    </row>
    <row r="96" spans="1:10" x14ac:dyDescent="0.3">
      <c r="A96" s="14"/>
      <c r="B96" s="9"/>
      <c r="C96" s="8"/>
      <c r="D96" s="2">
        <v>2023</v>
      </c>
      <c r="E96" s="22">
        <f>676830145+136500000+114000000</f>
        <v>927330145</v>
      </c>
      <c r="F96" s="22">
        <v>1440000000</v>
      </c>
      <c r="G96" s="4">
        <v>1</v>
      </c>
      <c r="H96" s="2">
        <f t="shared" si="5"/>
        <v>0.64397926736111111</v>
      </c>
    </row>
    <row r="97" spans="1:8" x14ac:dyDescent="0.3">
      <c r="A97" s="14">
        <v>20</v>
      </c>
      <c r="B97" s="23" t="s">
        <v>82</v>
      </c>
      <c r="C97" s="8" t="s">
        <v>81</v>
      </c>
      <c r="D97" s="2">
        <v>2019</v>
      </c>
      <c r="E97" s="3">
        <f>7800000000+6600000000</f>
        <v>14400000000</v>
      </c>
      <c r="F97" s="3">
        <v>18850000000</v>
      </c>
      <c r="G97" s="4">
        <v>1</v>
      </c>
      <c r="H97" s="2">
        <f t="shared" si="5"/>
        <v>0.76392572944297077</v>
      </c>
    </row>
    <row r="98" spans="1:8" x14ac:dyDescent="0.3">
      <c r="A98" s="14"/>
      <c r="B98" s="10"/>
      <c r="C98" s="10"/>
      <c r="D98" s="2">
        <v>2020</v>
      </c>
      <c r="E98" s="3">
        <f>7800000000+6600000000</f>
        <v>14400000000</v>
      </c>
      <c r="F98" s="3">
        <v>18850000000</v>
      </c>
      <c r="G98" s="4">
        <v>1</v>
      </c>
      <c r="H98" s="2">
        <f t="shared" si="5"/>
        <v>0.76392572944297077</v>
      </c>
    </row>
    <row r="99" spans="1:8" x14ac:dyDescent="0.3">
      <c r="A99" s="14"/>
      <c r="B99" s="10"/>
      <c r="C99" s="10"/>
      <c r="D99" s="2">
        <v>2021</v>
      </c>
      <c r="E99" s="3">
        <f>7800000000+6600000000</f>
        <v>14400000000</v>
      </c>
      <c r="F99" s="3">
        <v>18850000000</v>
      </c>
      <c r="G99" s="4">
        <v>1</v>
      </c>
      <c r="H99" s="2">
        <f t="shared" si="5"/>
        <v>0.76392572944297077</v>
      </c>
    </row>
    <row r="100" spans="1:8" x14ac:dyDescent="0.3">
      <c r="A100" s="14"/>
      <c r="B100" s="10"/>
      <c r="C100" s="10"/>
      <c r="D100" s="2">
        <v>2022</v>
      </c>
      <c r="E100" s="3">
        <f>7800000000+6600000000</f>
        <v>14400000000</v>
      </c>
      <c r="F100" s="3">
        <v>18850000000</v>
      </c>
      <c r="G100" s="4">
        <v>1</v>
      </c>
      <c r="H100" s="2">
        <f t="shared" si="5"/>
        <v>0.76392572944297077</v>
      </c>
    </row>
    <row r="101" spans="1:8" x14ac:dyDescent="0.3">
      <c r="A101" s="14"/>
      <c r="B101" s="10"/>
      <c r="C101" s="10"/>
      <c r="D101" s="2">
        <v>2023</v>
      </c>
      <c r="E101" s="3">
        <f>8200000000+6600000000</f>
        <v>14800000000</v>
      </c>
      <c r="F101" s="3">
        <v>18850000000</v>
      </c>
      <c r="G101" s="4">
        <v>1</v>
      </c>
      <c r="H101" s="2">
        <f t="shared" si="5"/>
        <v>0.78514588859416445</v>
      </c>
    </row>
    <row r="102" spans="1:8" x14ac:dyDescent="0.3">
      <c r="A102" s="14">
        <v>21</v>
      </c>
      <c r="B102" s="7" t="s">
        <v>42</v>
      </c>
      <c r="C102" s="8" t="s">
        <v>43</v>
      </c>
      <c r="D102" s="2">
        <v>2019</v>
      </c>
      <c r="E102" s="3">
        <f>1594467000+1285984899+1116711531+525864777</f>
        <v>4523028207</v>
      </c>
      <c r="F102" s="3">
        <v>6106828188</v>
      </c>
      <c r="G102" s="4">
        <v>1</v>
      </c>
      <c r="H102" s="2">
        <f t="shared" si="5"/>
        <v>0.74065096769675154</v>
      </c>
    </row>
    <row r="103" spans="1:8" x14ac:dyDescent="0.3">
      <c r="A103" s="14"/>
      <c r="B103" s="8"/>
      <c r="C103" s="8"/>
      <c r="D103" s="2">
        <v>2020</v>
      </c>
      <c r="E103" s="3">
        <f>1594467000+1341524546+1285984899+525864777+375033700</f>
        <v>5122874922</v>
      </c>
      <c r="F103" s="3">
        <v>6186488888</v>
      </c>
      <c r="G103" s="4">
        <v>1</v>
      </c>
      <c r="H103" s="2">
        <f t="shared" si="5"/>
        <v>0.82807469870945638</v>
      </c>
    </row>
    <row r="104" spans="1:8" x14ac:dyDescent="0.3">
      <c r="A104" s="14"/>
      <c r="B104" s="8"/>
      <c r="C104" s="8"/>
      <c r="D104" s="2">
        <v>2021</v>
      </c>
      <c r="E104" s="3">
        <f>1594467000+1370798546+1285984899+525864777+375033700</f>
        <v>5152148922</v>
      </c>
      <c r="F104" s="3">
        <v>5913076388</v>
      </c>
      <c r="G104" s="4">
        <v>1</v>
      </c>
      <c r="H104" s="2">
        <f t="shared" si="5"/>
        <v>0.87131445358219517</v>
      </c>
    </row>
    <row r="105" spans="1:8" x14ac:dyDescent="0.3">
      <c r="A105" s="14"/>
      <c r="B105" s="8"/>
      <c r="C105" s="8"/>
      <c r="D105" s="2">
        <v>2022</v>
      </c>
      <c r="E105" s="3">
        <f>1594467000+1370798546+1285984899+525864777+375033700</f>
        <v>5152148922</v>
      </c>
      <c r="F105" s="3">
        <v>5703234288</v>
      </c>
      <c r="G105" s="4">
        <v>1</v>
      </c>
      <c r="H105" s="2">
        <f t="shared" si="5"/>
        <v>0.9033731847279145</v>
      </c>
    </row>
    <row r="106" spans="1:8" x14ac:dyDescent="0.3">
      <c r="A106" s="14"/>
      <c r="B106" s="8"/>
      <c r="C106" s="8"/>
      <c r="D106" s="2">
        <v>2023</v>
      </c>
      <c r="E106" s="3">
        <f>1594467000+1370798546+1285984899+525864777+375033700</f>
        <v>5152148922</v>
      </c>
      <c r="F106" s="3">
        <v>5703234288</v>
      </c>
      <c r="G106" s="4">
        <v>1</v>
      </c>
      <c r="H106" s="2">
        <f t="shared" si="5"/>
        <v>0.9033731847279145</v>
      </c>
    </row>
    <row r="107" spans="1:8" x14ac:dyDescent="0.3">
      <c r="A107" s="14">
        <v>22</v>
      </c>
      <c r="B107" s="7" t="s">
        <v>44</v>
      </c>
      <c r="C107" s="8" t="s">
        <v>45</v>
      </c>
      <c r="D107" s="2">
        <v>2019</v>
      </c>
      <c r="E107" s="3">
        <f>554706046+169860287+165622443+162140837+146197980+124569855+105927874</f>
        <v>1429025322</v>
      </c>
      <c r="F107" s="3">
        <v>1726003217</v>
      </c>
      <c r="G107" s="4">
        <v>1</v>
      </c>
      <c r="H107" s="2">
        <f t="shared" si="5"/>
        <v>0.82793896785651244</v>
      </c>
    </row>
    <row r="108" spans="1:8" x14ac:dyDescent="0.3">
      <c r="A108" s="14"/>
      <c r="B108" s="8"/>
      <c r="C108" s="8"/>
      <c r="D108" s="2">
        <v>2020</v>
      </c>
      <c r="E108" s="3">
        <f>554706046+169860287+165622443+162140837+146197980+124569855+105927874</f>
        <v>1429025322</v>
      </c>
      <c r="F108" s="3">
        <v>1726003217</v>
      </c>
      <c r="G108" s="4">
        <v>1</v>
      </c>
      <c r="H108" s="2">
        <f t="shared" si="5"/>
        <v>0.82793896785651244</v>
      </c>
    </row>
    <row r="109" spans="1:8" x14ac:dyDescent="0.3">
      <c r="A109" s="14"/>
      <c r="B109" s="8"/>
      <c r="C109" s="8"/>
      <c r="D109" s="2">
        <v>2021</v>
      </c>
      <c r="E109" s="3">
        <f>554706046+330765555+169860287+105927874</f>
        <v>1161259762</v>
      </c>
      <c r="F109" s="3">
        <v>1730103217</v>
      </c>
      <c r="G109" s="4">
        <v>1</v>
      </c>
      <c r="H109" s="2">
        <f t="shared" si="5"/>
        <v>0.67120837103211972</v>
      </c>
    </row>
    <row r="110" spans="1:8" x14ac:dyDescent="0.3">
      <c r="A110" s="14"/>
      <c r="B110" s="8"/>
      <c r="C110" s="8"/>
      <c r="D110" s="2">
        <v>2022</v>
      </c>
      <c r="E110" s="3">
        <f>554706046+338732360+169860287+105927874+93859834</f>
        <v>1263086401</v>
      </c>
      <c r="F110" s="3">
        <v>1730103217</v>
      </c>
      <c r="G110" s="4">
        <v>1</v>
      </c>
      <c r="H110" s="2">
        <f t="shared" si="5"/>
        <v>0.73006418841888088</v>
      </c>
    </row>
    <row r="111" spans="1:8" x14ac:dyDescent="0.3">
      <c r="A111" s="14"/>
      <c r="B111" s="8"/>
      <c r="C111" s="8"/>
      <c r="D111" s="2">
        <v>2023</v>
      </c>
      <c r="E111" s="3">
        <f>554706046+338732360+169860287+105927874+93859834</f>
        <v>1263086401</v>
      </c>
      <c r="F111" s="3">
        <v>1730103217</v>
      </c>
      <c r="G111" s="4">
        <v>1</v>
      </c>
      <c r="H111" s="2">
        <f t="shared" si="5"/>
        <v>0.73006418841888088</v>
      </c>
    </row>
    <row r="112" spans="1:8" x14ac:dyDescent="0.3">
      <c r="A112" s="14">
        <v>23</v>
      </c>
      <c r="B112" s="7" t="s">
        <v>46</v>
      </c>
      <c r="C112" s="8" t="s">
        <v>47</v>
      </c>
      <c r="D112" s="2">
        <v>2019</v>
      </c>
      <c r="E112" s="6">
        <f>184980375+180728750+122415875+92490000</f>
        <v>580615000</v>
      </c>
      <c r="F112" s="6">
        <v>621666450</v>
      </c>
      <c r="G112" s="4">
        <v>1</v>
      </c>
      <c r="H112" s="2">
        <f t="shared" si="5"/>
        <v>0.93396547296383781</v>
      </c>
    </row>
    <row r="113" spans="1:8" x14ac:dyDescent="0.3">
      <c r="A113" s="14"/>
      <c r="B113" s="8"/>
      <c r="C113" s="8"/>
      <c r="D113" s="2">
        <v>2020</v>
      </c>
      <c r="E113" s="6">
        <f>184980375 +180728750+122415875+92490000</f>
        <v>580615000</v>
      </c>
      <c r="F113" s="6">
        <v>621666450</v>
      </c>
      <c r="G113" s="4">
        <v>1</v>
      </c>
      <c r="H113" s="2">
        <f t="shared" si="5"/>
        <v>0.93396547296383781</v>
      </c>
    </row>
    <row r="114" spans="1:8" x14ac:dyDescent="0.3">
      <c r="A114" s="14"/>
      <c r="B114" s="8"/>
      <c r="C114" s="8"/>
      <c r="D114" s="2">
        <v>2021</v>
      </c>
      <c r="E114" s="6">
        <f>292433314 +180728750</f>
        <v>473162064</v>
      </c>
      <c r="F114" s="6">
        <v>621675350</v>
      </c>
      <c r="G114" s="4">
        <v>1</v>
      </c>
      <c r="H114" s="2">
        <f t="shared" si="5"/>
        <v>0.76110797058303825</v>
      </c>
    </row>
    <row r="115" spans="1:8" x14ac:dyDescent="0.3">
      <c r="A115" s="14"/>
      <c r="B115" s="8"/>
      <c r="C115" s="8"/>
      <c r="D115" s="2">
        <v>2022</v>
      </c>
      <c r="E115" s="6">
        <f>292433314 +180728750</f>
        <v>473162064</v>
      </c>
      <c r="F115" s="6">
        <v>621695950</v>
      </c>
      <c r="G115" s="4">
        <v>1</v>
      </c>
      <c r="H115" s="2">
        <f t="shared" si="5"/>
        <v>0.76108275114225854</v>
      </c>
    </row>
    <row r="116" spans="1:8" x14ac:dyDescent="0.3">
      <c r="A116" s="14"/>
      <c r="B116" s="8"/>
      <c r="C116" s="8"/>
      <c r="D116" s="2">
        <v>2023</v>
      </c>
      <c r="E116" s="6">
        <f>2964293140+1807287500</f>
        <v>4771580640</v>
      </c>
      <c r="F116" s="6">
        <v>6223788700</v>
      </c>
      <c r="G116" s="4">
        <v>1</v>
      </c>
      <c r="H116" s="2">
        <f t="shared" si="5"/>
        <v>0.76666816146891359</v>
      </c>
    </row>
    <row r="117" spans="1:8" x14ac:dyDescent="0.3">
      <c r="A117" s="14">
        <v>24</v>
      </c>
      <c r="B117" s="7" t="s">
        <v>48</v>
      </c>
      <c r="C117" s="8" t="s">
        <v>49</v>
      </c>
      <c r="D117" s="2">
        <v>2019</v>
      </c>
      <c r="E117" s="6">
        <v>743600500</v>
      </c>
      <c r="F117" s="6">
        <v>1310000000</v>
      </c>
      <c r="G117" s="4">
        <v>1</v>
      </c>
      <c r="H117" s="2">
        <f t="shared" si="5"/>
        <v>0.56763396946564881</v>
      </c>
    </row>
    <row r="118" spans="1:8" x14ac:dyDescent="0.3">
      <c r="A118" s="14"/>
      <c r="B118" s="8"/>
      <c r="C118" s="8"/>
      <c r="D118" s="2">
        <v>2020</v>
      </c>
      <c r="E118" s="6">
        <v>743600500</v>
      </c>
      <c r="F118" s="6">
        <v>1310000000</v>
      </c>
      <c r="G118" s="4">
        <v>1</v>
      </c>
      <c r="H118" s="2">
        <f t="shared" si="5"/>
        <v>0.56763396946564881</v>
      </c>
    </row>
    <row r="119" spans="1:8" x14ac:dyDescent="0.3">
      <c r="A119" s="14"/>
      <c r="B119" s="8"/>
      <c r="C119" s="8"/>
      <c r="D119" s="2">
        <v>2021</v>
      </c>
      <c r="E119" s="6">
        <v>743600500</v>
      </c>
      <c r="F119" s="6">
        <v>1310000000</v>
      </c>
      <c r="G119" s="4">
        <v>1</v>
      </c>
      <c r="H119" s="2">
        <f t="shared" si="5"/>
        <v>0.56763396946564881</v>
      </c>
    </row>
    <row r="120" spans="1:8" x14ac:dyDescent="0.3">
      <c r="A120" s="14"/>
      <c r="B120" s="8"/>
      <c r="C120" s="8"/>
      <c r="D120" s="2">
        <v>2022</v>
      </c>
      <c r="E120" s="6">
        <v>743600500</v>
      </c>
      <c r="F120" s="6">
        <v>1310000000</v>
      </c>
      <c r="G120" s="4">
        <v>1</v>
      </c>
      <c r="H120" s="2">
        <f t="shared" si="5"/>
        <v>0.56763396946564881</v>
      </c>
    </row>
    <row r="121" spans="1:8" x14ac:dyDescent="0.3">
      <c r="A121" s="14"/>
      <c r="B121" s="8"/>
      <c r="C121" s="8"/>
      <c r="D121" s="2">
        <v>2023</v>
      </c>
      <c r="E121" s="6">
        <v>743600500</v>
      </c>
      <c r="F121" s="6">
        <v>1310000000</v>
      </c>
      <c r="G121" s="4">
        <v>1</v>
      </c>
      <c r="H121" s="2">
        <f t="shared" si="5"/>
        <v>0.56763396946564881</v>
      </c>
    </row>
    <row r="122" spans="1:8" x14ac:dyDescent="0.3">
      <c r="A122" s="14">
        <v>25</v>
      </c>
      <c r="B122" s="28" t="s">
        <v>83</v>
      </c>
      <c r="C122" s="20" t="s">
        <v>23</v>
      </c>
      <c r="D122" s="2">
        <v>2019</v>
      </c>
      <c r="E122" s="6">
        <f>9391678000*1000000</f>
        <v>9391678000000000</v>
      </c>
      <c r="F122" s="6">
        <v>1.1661908E+16</v>
      </c>
      <c r="G122" s="4">
        <v>1</v>
      </c>
      <c r="H122" s="2">
        <f t="shared" si="5"/>
        <v>0.8053294538080733</v>
      </c>
    </row>
    <row r="123" spans="1:8" x14ac:dyDescent="0.3">
      <c r="A123" s="14"/>
      <c r="B123" s="12"/>
      <c r="C123" s="14"/>
      <c r="D123" s="2">
        <v>2020</v>
      </c>
      <c r="E123" s="6">
        <f t="shared" ref="E123:E126" si="7">9391678000*1000000</f>
        <v>9391678000000000</v>
      </c>
      <c r="F123" s="6">
        <v>1.1661908E+16</v>
      </c>
      <c r="G123" s="4">
        <v>1</v>
      </c>
      <c r="H123" s="2">
        <f t="shared" ref="H123:H126" si="8">E123/F123*G123</f>
        <v>0.8053294538080733</v>
      </c>
    </row>
    <row r="124" spans="1:8" x14ac:dyDescent="0.3">
      <c r="A124" s="14"/>
      <c r="B124" s="12"/>
      <c r="C124" s="14"/>
      <c r="D124" s="2">
        <v>2021</v>
      </c>
      <c r="E124" s="6">
        <f t="shared" si="7"/>
        <v>9391678000000000</v>
      </c>
      <c r="F124" s="6">
        <v>1.1661908E+16</v>
      </c>
      <c r="G124" s="4">
        <v>1</v>
      </c>
      <c r="H124" s="2">
        <f t="shared" si="8"/>
        <v>0.8053294538080733</v>
      </c>
    </row>
    <row r="125" spans="1:8" x14ac:dyDescent="0.3">
      <c r="A125" s="44"/>
      <c r="B125" s="24"/>
      <c r="C125" s="44"/>
      <c r="D125" s="25">
        <v>2022</v>
      </c>
      <c r="E125" s="6">
        <f t="shared" si="7"/>
        <v>9391678000000000</v>
      </c>
      <c r="F125" s="6">
        <v>1.1661908E+16</v>
      </c>
      <c r="G125" s="72">
        <v>1</v>
      </c>
      <c r="H125" s="25">
        <f t="shared" si="8"/>
        <v>0.8053294538080733</v>
      </c>
    </row>
    <row r="126" spans="1:8" x14ac:dyDescent="0.3">
      <c r="A126" s="14"/>
      <c r="B126" s="12"/>
      <c r="C126" s="14"/>
      <c r="D126" s="2">
        <v>2023</v>
      </c>
      <c r="E126" s="6">
        <f t="shared" si="7"/>
        <v>9391678000000000</v>
      </c>
      <c r="F126" s="6">
        <v>1.1661908E+16</v>
      </c>
      <c r="G126" s="4">
        <v>1</v>
      </c>
      <c r="H126" s="2">
        <f t="shared" si="8"/>
        <v>0.8053294538080733</v>
      </c>
    </row>
    <row r="127" spans="1:8" x14ac:dyDescent="0.3">
      <c r="A127" s="66"/>
      <c r="B127" s="66"/>
      <c r="C127" s="66"/>
      <c r="D127" s="67"/>
      <c r="E127" s="68"/>
      <c r="F127" s="42"/>
      <c r="G127" s="73"/>
      <c r="H127" s="67"/>
    </row>
    <row r="128" spans="1:8" x14ac:dyDescent="0.3">
      <c r="A128" s="66"/>
      <c r="D128" s="67"/>
      <c r="E128" s="68"/>
      <c r="F128" s="42"/>
      <c r="G128" s="73"/>
      <c r="H128" s="67"/>
    </row>
    <row r="129" spans="1:8" x14ac:dyDescent="0.3">
      <c r="A129" s="66"/>
      <c r="D129" s="67"/>
      <c r="E129" s="68"/>
      <c r="F129" s="42"/>
      <c r="G129" s="73"/>
      <c r="H129" s="67"/>
    </row>
    <row r="130" spans="1:8" x14ac:dyDescent="0.3">
      <c r="A130" s="66"/>
      <c r="D130" s="67"/>
      <c r="E130" s="68"/>
      <c r="F130" s="68"/>
      <c r="G130" s="73"/>
      <c r="H130" s="67"/>
    </row>
    <row r="131" spans="1:8" x14ac:dyDescent="0.3">
      <c r="A131" s="66"/>
      <c r="D131" s="67"/>
      <c r="E131" s="68"/>
      <c r="F131" s="68"/>
      <c r="G131" s="73"/>
      <c r="H131" s="67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9842-AF45-4B24-B35E-3ABB8BB570D4}">
  <dimension ref="A1:G13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O85" sqref="O85"/>
    </sheetView>
  </sheetViews>
  <sheetFormatPr defaultRowHeight="14.4" x14ac:dyDescent="0.3"/>
  <cols>
    <col min="2" max="2" width="43.88671875" customWidth="1"/>
    <col min="5" max="5" width="38.5546875" customWidth="1"/>
    <col min="6" max="6" width="24.44140625" customWidth="1"/>
  </cols>
  <sheetData>
    <row r="1" spans="1:7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52</v>
      </c>
      <c r="F1" s="1" t="s">
        <v>53</v>
      </c>
      <c r="G1" s="1" t="s">
        <v>54</v>
      </c>
    </row>
    <row r="2" spans="1:7" x14ac:dyDescent="0.3">
      <c r="A2" s="14">
        <v>1</v>
      </c>
      <c r="B2" s="7" t="s">
        <v>7</v>
      </c>
      <c r="C2" s="8" t="s">
        <v>8</v>
      </c>
      <c r="D2" s="2">
        <v>2019</v>
      </c>
      <c r="E2" s="2">
        <v>2</v>
      </c>
      <c r="F2" s="2">
        <v>4</v>
      </c>
      <c r="G2" s="2">
        <f t="shared" ref="G2:G65" si="0">E2/F2</f>
        <v>0.5</v>
      </c>
    </row>
    <row r="3" spans="1:7" x14ac:dyDescent="0.3">
      <c r="A3" s="14"/>
      <c r="B3" s="8"/>
      <c r="C3" s="8"/>
      <c r="D3" s="2">
        <v>2020</v>
      </c>
      <c r="E3" s="2">
        <v>1</v>
      </c>
      <c r="F3" s="2">
        <v>3</v>
      </c>
      <c r="G3" s="2">
        <f t="shared" si="0"/>
        <v>0.33333333333333331</v>
      </c>
    </row>
    <row r="4" spans="1:7" x14ac:dyDescent="0.3">
      <c r="A4" s="14"/>
      <c r="B4" s="8"/>
      <c r="C4" s="8"/>
      <c r="D4" s="2">
        <v>2021</v>
      </c>
      <c r="E4" s="2">
        <v>1</v>
      </c>
      <c r="F4" s="2">
        <v>3</v>
      </c>
      <c r="G4" s="2">
        <f t="shared" si="0"/>
        <v>0.33333333333333331</v>
      </c>
    </row>
    <row r="5" spans="1:7" x14ac:dyDescent="0.3">
      <c r="A5" s="14"/>
      <c r="B5" s="8"/>
      <c r="C5" s="8"/>
      <c r="D5" s="2">
        <v>2022</v>
      </c>
      <c r="E5" s="2">
        <v>1</v>
      </c>
      <c r="F5" s="2">
        <v>3</v>
      </c>
      <c r="G5" s="2">
        <f t="shared" si="0"/>
        <v>0.33333333333333331</v>
      </c>
    </row>
    <row r="6" spans="1:7" x14ac:dyDescent="0.3">
      <c r="A6" s="14"/>
      <c r="B6" s="8"/>
      <c r="C6" s="8"/>
      <c r="D6" s="2">
        <v>2023</v>
      </c>
      <c r="E6" s="2">
        <v>1</v>
      </c>
      <c r="F6" s="2">
        <v>3</v>
      </c>
      <c r="G6" s="2">
        <f t="shared" si="0"/>
        <v>0.33333333333333331</v>
      </c>
    </row>
    <row r="7" spans="1:7" x14ac:dyDescent="0.3">
      <c r="A7" s="14">
        <v>2</v>
      </c>
      <c r="B7" s="7" t="s">
        <v>13</v>
      </c>
      <c r="C7" s="8" t="s">
        <v>14</v>
      </c>
      <c r="D7" s="2">
        <v>2019</v>
      </c>
      <c r="E7" s="2">
        <v>2</v>
      </c>
      <c r="F7" s="2">
        <v>4</v>
      </c>
      <c r="G7" s="2">
        <f t="shared" si="0"/>
        <v>0.5</v>
      </c>
    </row>
    <row r="8" spans="1:7" x14ac:dyDescent="0.3">
      <c r="A8" s="14"/>
      <c r="B8" s="8"/>
      <c r="C8" s="8"/>
      <c r="D8" s="2">
        <v>2020</v>
      </c>
      <c r="E8" s="2">
        <v>1</v>
      </c>
      <c r="F8" s="2">
        <v>3</v>
      </c>
      <c r="G8" s="2">
        <f t="shared" si="0"/>
        <v>0.33333333333333331</v>
      </c>
    </row>
    <row r="9" spans="1:7" x14ac:dyDescent="0.3">
      <c r="A9" s="14"/>
      <c r="B9" s="8"/>
      <c r="C9" s="8"/>
      <c r="D9" s="2">
        <v>2021</v>
      </c>
      <c r="E9" s="2">
        <v>1</v>
      </c>
      <c r="F9" s="2">
        <v>3</v>
      </c>
      <c r="G9" s="2">
        <f t="shared" si="0"/>
        <v>0.33333333333333331</v>
      </c>
    </row>
    <row r="10" spans="1:7" x14ac:dyDescent="0.3">
      <c r="A10" s="14"/>
      <c r="B10" s="8"/>
      <c r="C10" s="8"/>
      <c r="D10" s="2">
        <v>2022</v>
      </c>
      <c r="E10" s="2">
        <v>1</v>
      </c>
      <c r="F10" s="2">
        <v>3</v>
      </c>
      <c r="G10" s="2">
        <f t="shared" si="0"/>
        <v>0.33333333333333331</v>
      </c>
    </row>
    <row r="11" spans="1:7" x14ac:dyDescent="0.3">
      <c r="A11" s="14"/>
      <c r="B11" s="8"/>
      <c r="C11" s="8"/>
      <c r="D11" s="2">
        <v>2023</v>
      </c>
      <c r="E11" s="2">
        <v>1</v>
      </c>
      <c r="F11" s="2">
        <v>2</v>
      </c>
      <c r="G11" s="2">
        <f t="shared" si="0"/>
        <v>0.5</v>
      </c>
    </row>
    <row r="12" spans="1:7" x14ac:dyDescent="0.3">
      <c r="A12" s="14">
        <v>3</v>
      </c>
      <c r="B12" s="7" t="s">
        <v>15</v>
      </c>
      <c r="C12" s="8" t="s">
        <v>16</v>
      </c>
      <c r="D12" s="2">
        <v>2019</v>
      </c>
      <c r="E12" s="2">
        <v>1</v>
      </c>
      <c r="F12" s="2">
        <v>3</v>
      </c>
      <c r="G12" s="2">
        <f t="shared" si="0"/>
        <v>0.33333333333333331</v>
      </c>
    </row>
    <row r="13" spans="1:7" x14ac:dyDescent="0.3">
      <c r="A13" s="14"/>
      <c r="B13" s="8"/>
      <c r="C13" s="8"/>
      <c r="D13" s="2">
        <v>2020</v>
      </c>
      <c r="E13" s="2">
        <v>1</v>
      </c>
      <c r="F13" s="2">
        <v>3</v>
      </c>
      <c r="G13" s="2">
        <f t="shared" si="0"/>
        <v>0.33333333333333331</v>
      </c>
    </row>
    <row r="14" spans="1:7" x14ac:dyDescent="0.3">
      <c r="A14" s="14"/>
      <c r="B14" s="8"/>
      <c r="C14" s="8"/>
      <c r="D14" s="2">
        <v>2021</v>
      </c>
      <c r="E14" s="2">
        <v>1</v>
      </c>
      <c r="F14" s="2">
        <v>2</v>
      </c>
      <c r="G14" s="2">
        <f t="shared" si="0"/>
        <v>0.5</v>
      </c>
    </row>
    <row r="15" spans="1:7" x14ac:dyDescent="0.3">
      <c r="A15" s="14"/>
      <c r="B15" s="8"/>
      <c r="C15" s="8"/>
      <c r="D15" s="2">
        <v>2022</v>
      </c>
      <c r="E15" s="2">
        <v>1</v>
      </c>
      <c r="F15" s="2">
        <v>2</v>
      </c>
      <c r="G15" s="2">
        <f t="shared" si="0"/>
        <v>0.5</v>
      </c>
    </row>
    <row r="16" spans="1:7" x14ac:dyDescent="0.3">
      <c r="A16" s="14"/>
      <c r="B16" s="8"/>
      <c r="C16" s="8"/>
      <c r="D16" s="2">
        <v>2023</v>
      </c>
      <c r="E16" s="2">
        <v>1</v>
      </c>
      <c r="F16" s="2">
        <v>2</v>
      </c>
      <c r="G16" s="2">
        <f t="shared" si="0"/>
        <v>0.5</v>
      </c>
    </row>
    <row r="17" spans="1:7" x14ac:dyDescent="0.3">
      <c r="A17" s="14">
        <v>4</v>
      </c>
      <c r="B17" s="7" t="s">
        <v>50</v>
      </c>
      <c r="C17" s="8" t="s">
        <v>51</v>
      </c>
      <c r="D17" s="2">
        <v>2019</v>
      </c>
      <c r="E17" s="2">
        <v>1</v>
      </c>
      <c r="F17" s="2">
        <v>3</v>
      </c>
      <c r="G17" s="2">
        <f t="shared" si="0"/>
        <v>0.33333333333333331</v>
      </c>
    </row>
    <row r="18" spans="1:7" x14ac:dyDescent="0.3">
      <c r="A18" s="14"/>
      <c r="B18" s="2"/>
      <c r="C18" s="2"/>
      <c r="D18" s="2">
        <v>2020</v>
      </c>
      <c r="E18" s="2">
        <v>1</v>
      </c>
      <c r="F18" s="2">
        <v>3</v>
      </c>
      <c r="G18" s="2">
        <f t="shared" si="0"/>
        <v>0.33333333333333331</v>
      </c>
    </row>
    <row r="19" spans="1:7" x14ac:dyDescent="0.3">
      <c r="A19" s="14"/>
      <c r="B19" s="2"/>
      <c r="C19" s="2"/>
      <c r="D19" s="2">
        <v>2021</v>
      </c>
      <c r="E19" s="2">
        <v>1</v>
      </c>
      <c r="F19" s="2">
        <v>3</v>
      </c>
      <c r="G19" s="2">
        <f t="shared" si="0"/>
        <v>0.33333333333333331</v>
      </c>
    </row>
    <row r="20" spans="1:7" x14ac:dyDescent="0.3">
      <c r="A20" s="14"/>
      <c r="B20" s="2"/>
      <c r="C20" s="2"/>
      <c r="D20" s="2">
        <v>2022</v>
      </c>
      <c r="E20" s="2">
        <v>1</v>
      </c>
      <c r="F20" s="2">
        <v>3</v>
      </c>
      <c r="G20" s="2">
        <f t="shared" si="0"/>
        <v>0.33333333333333331</v>
      </c>
    </row>
    <row r="21" spans="1:7" x14ac:dyDescent="0.3">
      <c r="A21" s="14"/>
      <c r="B21" s="2"/>
      <c r="C21" s="2"/>
      <c r="D21" s="2">
        <v>2023</v>
      </c>
      <c r="E21" s="2">
        <v>1</v>
      </c>
      <c r="F21" s="2">
        <v>3</v>
      </c>
      <c r="G21" s="2">
        <f t="shared" si="0"/>
        <v>0.33333333333333331</v>
      </c>
    </row>
    <row r="22" spans="1:7" x14ac:dyDescent="0.3">
      <c r="A22" s="14">
        <v>5</v>
      </c>
      <c r="B22" s="9" t="s">
        <v>17</v>
      </c>
      <c r="C22" s="8" t="s">
        <v>18</v>
      </c>
      <c r="D22" s="8">
        <v>2019</v>
      </c>
      <c r="E22" s="2">
        <v>2</v>
      </c>
      <c r="F22" s="2">
        <v>4</v>
      </c>
      <c r="G22" s="2">
        <f t="shared" si="0"/>
        <v>0.5</v>
      </c>
    </row>
    <row r="23" spans="1:7" x14ac:dyDescent="0.3">
      <c r="A23" s="14"/>
      <c r="B23" s="8"/>
      <c r="C23" s="8"/>
      <c r="D23" s="2">
        <v>2020</v>
      </c>
      <c r="E23" s="2">
        <v>2</v>
      </c>
      <c r="F23" s="2">
        <v>6</v>
      </c>
      <c r="G23" s="2">
        <f t="shared" si="0"/>
        <v>0.33333333333333331</v>
      </c>
    </row>
    <row r="24" spans="1:7" x14ac:dyDescent="0.3">
      <c r="A24" s="14"/>
      <c r="B24" s="8"/>
      <c r="C24" s="8"/>
      <c r="D24" s="2">
        <v>2021</v>
      </c>
      <c r="E24" s="2">
        <v>0</v>
      </c>
      <c r="F24" s="2">
        <v>6</v>
      </c>
      <c r="G24" s="2">
        <f t="shared" si="0"/>
        <v>0</v>
      </c>
    </row>
    <row r="25" spans="1:7" x14ac:dyDescent="0.3">
      <c r="A25" s="14"/>
      <c r="B25" s="8"/>
      <c r="C25" s="8"/>
      <c r="D25" s="2">
        <v>2022</v>
      </c>
      <c r="E25" s="2">
        <v>2</v>
      </c>
      <c r="F25" s="2">
        <v>5</v>
      </c>
      <c r="G25" s="2">
        <f t="shared" si="0"/>
        <v>0.4</v>
      </c>
    </row>
    <row r="26" spans="1:7" x14ac:dyDescent="0.3">
      <c r="A26" s="14"/>
      <c r="B26" s="8"/>
      <c r="C26" s="8"/>
      <c r="D26" s="2">
        <v>2023</v>
      </c>
      <c r="E26" s="2">
        <v>2</v>
      </c>
      <c r="F26" s="2">
        <v>4</v>
      </c>
      <c r="G26" s="2">
        <f t="shared" si="0"/>
        <v>0.5</v>
      </c>
    </row>
    <row r="27" spans="1:7" x14ac:dyDescent="0.3">
      <c r="A27" s="14">
        <v>6</v>
      </c>
      <c r="B27" s="23" t="s">
        <v>75</v>
      </c>
      <c r="C27" s="8" t="s">
        <v>19</v>
      </c>
      <c r="D27" s="2">
        <v>2019</v>
      </c>
      <c r="E27" s="2">
        <v>1</v>
      </c>
      <c r="F27" s="2">
        <v>2</v>
      </c>
      <c r="G27" s="2">
        <f t="shared" si="0"/>
        <v>0.5</v>
      </c>
    </row>
    <row r="28" spans="1:7" x14ac:dyDescent="0.3">
      <c r="A28" s="14"/>
      <c r="B28" s="10"/>
      <c r="C28" s="8"/>
      <c r="D28" s="2">
        <v>2020</v>
      </c>
      <c r="E28" s="2">
        <v>1</v>
      </c>
      <c r="F28" s="2">
        <v>2</v>
      </c>
      <c r="G28" s="2">
        <f t="shared" si="0"/>
        <v>0.5</v>
      </c>
    </row>
    <row r="29" spans="1:7" x14ac:dyDescent="0.3">
      <c r="A29" s="14"/>
      <c r="B29" s="10"/>
      <c r="C29" s="10"/>
      <c r="D29" s="2">
        <v>2021</v>
      </c>
      <c r="E29" s="2">
        <v>1</v>
      </c>
      <c r="F29" s="2">
        <v>2</v>
      </c>
      <c r="G29" s="2">
        <f t="shared" si="0"/>
        <v>0.5</v>
      </c>
    </row>
    <row r="30" spans="1:7" x14ac:dyDescent="0.3">
      <c r="A30" s="14"/>
      <c r="B30" s="10"/>
      <c r="C30" s="10"/>
      <c r="D30" s="2">
        <v>2022</v>
      </c>
      <c r="E30" s="2">
        <v>1</v>
      </c>
      <c r="F30" s="2">
        <v>2</v>
      </c>
      <c r="G30" s="2">
        <f t="shared" si="0"/>
        <v>0.5</v>
      </c>
    </row>
    <row r="31" spans="1:7" x14ac:dyDescent="0.3">
      <c r="A31" s="14"/>
      <c r="B31" s="10"/>
      <c r="C31" s="10"/>
      <c r="D31" s="2">
        <v>2023</v>
      </c>
      <c r="E31" s="2">
        <v>1</v>
      </c>
      <c r="F31" s="2">
        <v>2</v>
      </c>
      <c r="G31" s="2">
        <f t="shared" si="0"/>
        <v>0.5</v>
      </c>
    </row>
    <row r="32" spans="1:7" x14ac:dyDescent="0.3">
      <c r="A32" s="14">
        <v>7</v>
      </c>
      <c r="B32" s="23" t="s">
        <v>76</v>
      </c>
      <c r="C32" s="8" t="s">
        <v>20</v>
      </c>
      <c r="D32" s="8">
        <v>2019</v>
      </c>
      <c r="E32" s="2">
        <v>1</v>
      </c>
      <c r="F32" s="2">
        <v>2</v>
      </c>
      <c r="G32" s="2">
        <f t="shared" si="0"/>
        <v>0.5</v>
      </c>
    </row>
    <row r="33" spans="1:7" x14ac:dyDescent="0.3">
      <c r="A33" s="14"/>
      <c r="B33" s="10"/>
      <c r="C33" s="8"/>
      <c r="D33" s="2">
        <v>2020</v>
      </c>
      <c r="E33" s="2">
        <v>1</v>
      </c>
      <c r="F33" s="2">
        <v>2</v>
      </c>
      <c r="G33" s="2">
        <f t="shared" si="0"/>
        <v>0.5</v>
      </c>
    </row>
    <row r="34" spans="1:7" x14ac:dyDescent="0.3">
      <c r="A34" s="14"/>
      <c r="B34" s="10"/>
      <c r="C34" s="8"/>
      <c r="D34" s="2">
        <v>2021</v>
      </c>
      <c r="E34" s="2">
        <v>1</v>
      </c>
      <c r="F34" s="2">
        <v>2</v>
      </c>
      <c r="G34" s="2">
        <f t="shared" si="0"/>
        <v>0.5</v>
      </c>
    </row>
    <row r="35" spans="1:7" x14ac:dyDescent="0.3">
      <c r="A35" s="14"/>
      <c r="B35" s="10"/>
      <c r="C35" s="8"/>
      <c r="D35" s="2">
        <v>2022</v>
      </c>
      <c r="E35" s="2">
        <v>1</v>
      </c>
      <c r="F35" s="2">
        <v>3</v>
      </c>
      <c r="G35" s="2">
        <f t="shared" si="0"/>
        <v>0.33333333333333331</v>
      </c>
    </row>
    <row r="36" spans="1:7" x14ac:dyDescent="0.3">
      <c r="A36" s="14"/>
      <c r="B36" s="10"/>
      <c r="C36" s="8"/>
      <c r="D36" s="2">
        <v>2023</v>
      </c>
      <c r="E36" s="2">
        <v>1</v>
      </c>
      <c r="F36" s="2">
        <v>2</v>
      </c>
      <c r="G36" s="2">
        <f t="shared" si="0"/>
        <v>0.5</v>
      </c>
    </row>
    <row r="37" spans="1:7" x14ac:dyDescent="0.3">
      <c r="A37" s="14">
        <v>8</v>
      </c>
      <c r="B37" s="23" t="s">
        <v>77</v>
      </c>
      <c r="C37" s="8" t="s">
        <v>21</v>
      </c>
      <c r="D37" s="2">
        <v>2019</v>
      </c>
      <c r="E37" s="2">
        <v>2</v>
      </c>
      <c r="F37" s="2">
        <v>5</v>
      </c>
      <c r="G37" s="2">
        <f t="shared" si="0"/>
        <v>0.4</v>
      </c>
    </row>
    <row r="38" spans="1:7" x14ac:dyDescent="0.3">
      <c r="A38" s="14"/>
      <c r="B38" s="10"/>
      <c r="C38" s="8"/>
      <c r="D38" s="2">
        <v>2020</v>
      </c>
      <c r="E38" s="2">
        <v>2</v>
      </c>
      <c r="F38" s="2">
        <v>5</v>
      </c>
      <c r="G38" s="2">
        <f t="shared" si="0"/>
        <v>0.4</v>
      </c>
    </row>
    <row r="39" spans="1:7" x14ac:dyDescent="0.3">
      <c r="A39" s="14"/>
      <c r="B39" s="10"/>
      <c r="C39" s="8"/>
      <c r="D39" s="2">
        <v>2021</v>
      </c>
      <c r="E39" s="2">
        <v>2</v>
      </c>
      <c r="F39" s="2">
        <v>5</v>
      </c>
      <c r="G39" s="2">
        <f t="shared" si="0"/>
        <v>0.4</v>
      </c>
    </row>
    <row r="40" spans="1:7" x14ac:dyDescent="0.3">
      <c r="A40" s="14"/>
      <c r="B40" s="10"/>
      <c r="C40" s="8"/>
      <c r="D40" s="2">
        <v>2022</v>
      </c>
      <c r="E40" s="2">
        <v>2</v>
      </c>
      <c r="F40" s="2">
        <v>5</v>
      </c>
      <c r="G40" s="2">
        <f t="shared" si="0"/>
        <v>0.4</v>
      </c>
    </row>
    <row r="41" spans="1:7" x14ac:dyDescent="0.3">
      <c r="A41" s="14"/>
      <c r="B41" s="10"/>
      <c r="C41" s="8"/>
      <c r="D41" s="2">
        <v>2023</v>
      </c>
      <c r="E41" s="2">
        <v>2</v>
      </c>
      <c r="F41" s="2">
        <v>5</v>
      </c>
      <c r="G41" s="2">
        <f t="shared" si="0"/>
        <v>0.4</v>
      </c>
    </row>
    <row r="42" spans="1:7" x14ac:dyDescent="0.3">
      <c r="A42" s="14">
        <v>9</v>
      </c>
      <c r="B42" s="23" t="s">
        <v>78</v>
      </c>
      <c r="C42" s="8" t="s">
        <v>22</v>
      </c>
      <c r="D42" s="2">
        <v>2019</v>
      </c>
      <c r="E42" s="2">
        <v>2</v>
      </c>
      <c r="F42" s="2">
        <v>4</v>
      </c>
      <c r="G42" s="2">
        <f t="shared" si="0"/>
        <v>0.5</v>
      </c>
    </row>
    <row r="43" spans="1:7" x14ac:dyDescent="0.3">
      <c r="A43" s="14"/>
      <c r="B43" s="10"/>
      <c r="C43" s="10"/>
      <c r="D43" s="2">
        <v>2020</v>
      </c>
      <c r="E43" s="2">
        <v>3</v>
      </c>
      <c r="F43" s="2">
        <v>5</v>
      </c>
      <c r="G43" s="2">
        <f t="shared" si="0"/>
        <v>0.6</v>
      </c>
    </row>
    <row r="44" spans="1:7" x14ac:dyDescent="0.3">
      <c r="A44" s="14"/>
      <c r="B44" s="10"/>
      <c r="C44" s="10"/>
      <c r="D44" s="2">
        <v>2021</v>
      </c>
      <c r="E44" s="14">
        <v>3</v>
      </c>
      <c r="F44" s="14">
        <v>5</v>
      </c>
      <c r="G44" s="2">
        <f t="shared" si="0"/>
        <v>0.6</v>
      </c>
    </row>
    <row r="45" spans="1:7" x14ac:dyDescent="0.3">
      <c r="A45" s="14"/>
      <c r="B45" s="10"/>
      <c r="C45" s="10"/>
      <c r="D45" s="2">
        <v>2022</v>
      </c>
      <c r="E45" s="2">
        <v>3</v>
      </c>
      <c r="F45" s="2">
        <v>5</v>
      </c>
      <c r="G45" s="2">
        <f t="shared" si="0"/>
        <v>0.6</v>
      </c>
    </row>
    <row r="46" spans="1:7" x14ac:dyDescent="0.3">
      <c r="A46" s="14"/>
      <c r="B46" s="10"/>
      <c r="C46" s="10"/>
      <c r="D46" s="8">
        <v>2023</v>
      </c>
      <c r="E46" s="14">
        <v>2</v>
      </c>
      <c r="F46" s="14">
        <v>3</v>
      </c>
      <c r="G46" s="2">
        <f t="shared" si="0"/>
        <v>0.66666666666666663</v>
      </c>
    </row>
    <row r="47" spans="1:7" x14ac:dyDescent="0.3">
      <c r="A47" s="14">
        <v>10</v>
      </c>
      <c r="B47" s="7" t="s">
        <v>24</v>
      </c>
      <c r="C47" s="8" t="s">
        <v>25</v>
      </c>
      <c r="D47" s="2">
        <v>2019</v>
      </c>
      <c r="E47" s="2">
        <v>1</v>
      </c>
      <c r="F47" s="2">
        <v>3</v>
      </c>
      <c r="G47" s="2">
        <f t="shared" si="0"/>
        <v>0.33333333333333331</v>
      </c>
    </row>
    <row r="48" spans="1:7" x14ac:dyDescent="0.3">
      <c r="A48" s="14"/>
      <c r="B48" s="8"/>
      <c r="C48" s="8"/>
      <c r="D48" s="2">
        <v>2020</v>
      </c>
      <c r="E48" s="2">
        <v>1</v>
      </c>
      <c r="F48" s="2">
        <v>3</v>
      </c>
      <c r="G48" s="2">
        <f t="shared" si="0"/>
        <v>0.33333333333333331</v>
      </c>
    </row>
    <row r="49" spans="1:7" x14ac:dyDescent="0.3">
      <c r="A49" s="14"/>
      <c r="B49" s="8"/>
      <c r="C49" s="8"/>
      <c r="D49" s="2">
        <v>2021</v>
      </c>
      <c r="E49" s="2">
        <v>1</v>
      </c>
      <c r="F49" s="2">
        <v>3</v>
      </c>
      <c r="G49" s="2">
        <f t="shared" si="0"/>
        <v>0.33333333333333331</v>
      </c>
    </row>
    <row r="50" spans="1:7" x14ac:dyDescent="0.3">
      <c r="A50" s="14"/>
      <c r="B50" s="8"/>
      <c r="C50" s="8"/>
      <c r="D50" s="2">
        <v>2022</v>
      </c>
      <c r="E50" s="2">
        <v>1</v>
      </c>
      <c r="F50" s="2">
        <v>3</v>
      </c>
      <c r="G50" s="2">
        <f t="shared" si="0"/>
        <v>0.33333333333333331</v>
      </c>
    </row>
    <row r="51" spans="1:7" x14ac:dyDescent="0.3">
      <c r="A51" s="14"/>
      <c r="B51" s="8"/>
      <c r="C51" s="8"/>
      <c r="D51" s="2">
        <v>2023</v>
      </c>
      <c r="E51" s="2">
        <v>1</v>
      </c>
      <c r="F51" s="2">
        <v>3</v>
      </c>
      <c r="G51" s="2">
        <f t="shared" si="0"/>
        <v>0.33333333333333331</v>
      </c>
    </row>
    <row r="52" spans="1:7" x14ac:dyDescent="0.3">
      <c r="A52" s="14">
        <v>11</v>
      </c>
      <c r="B52" s="7" t="s">
        <v>26</v>
      </c>
      <c r="C52" s="8" t="s">
        <v>27</v>
      </c>
      <c r="D52" s="2">
        <v>2019</v>
      </c>
      <c r="E52" s="2">
        <v>2</v>
      </c>
      <c r="F52" s="2">
        <v>5</v>
      </c>
      <c r="G52" s="2">
        <f t="shared" si="0"/>
        <v>0.4</v>
      </c>
    </row>
    <row r="53" spans="1:7" x14ac:dyDescent="0.3">
      <c r="A53" s="14"/>
      <c r="B53" s="8"/>
      <c r="C53" s="8"/>
      <c r="D53" s="2">
        <v>2020</v>
      </c>
      <c r="E53" s="2">
        <v>2</v>
      </c>
      <c r="F53" s="2">
        <v>5</v>
      </c>
      <c r="G53" s="2">
        <f t="shared" si="0"/>
        <v>0.4</v>
      </c>
    </row>
    <row r="54" spans="1:7" x14ac:dyDescent="0.3">
      <c r="A54" s="14"/>
      <c r="B54" s="8"/>
      <c r="C54" s="8"/>
      <c r="D54" s="2">
        <v>2021</v>
      </c>
      <c r="E54" s="2">
        <v>2</v>
      </c>
      <c r="F54" s="2">
        <v>5</v>
      </c>
      <c r="G54" s="2">
        <f t="shared" si="0"/>
        <v>0.4</v>
      </c>
    </row>
    <row r="55" spans="1:7" x14ac:dyDescent="0.3">
      <c r="A55" s="14"/>
      <c r="B55" s="8"/>
      <c r="C55" s="8"/>
      <c r="D55" s="2">
        <v>2022</v>
      </c>
      <c r="E55" s="2">
        <v>3</v>
      </c>
      <c r="F55" s="2">
        <v>9</v>
      </c>
      <c r="G55" s="2">
        <f t="shared" si="0"/>
        <v>0.33333333333333331</v>
      </c>
    </row>
    <row r="56" spans="1:7" x14ac:dyDescent="0.3">
      <c r="A56" s="14"/>
      <c r="B56" s="8"/>
      <c r="C56" s="8"/>
      <c r="D56" s="2">
        <v>2023</v>
      </c>
      <c r="E56" s="2">
        <v>3</v>
      </c>
      <c r="F56" s="2">
        <v>9</v>
      </c>
      <c r="G56" s="2">
        <f t="shared" si="0"/>
        <v>0.33333333333333331</v>
      </c>
    </row>
    <row r="57" spans="1:7" x14ac:dyDescent="0.3">
      <c r="A57" s="14">
        <v>12</v>
      </c>
      <c r="B57" s="7" t="s">
        <v>28</v>
      </c>
      <c r="C57" s="8" t="s">
        <v>29</v>
      </c>
      <c r="D57" s="2">
        <v>2019</v>
      </c>
      <c r="E57" s="2">
        <v>1</v>
      </c>
      <c r="F57" s="2">
        <v>3</v>
      </c>
      <c r="G57" s="2">
        <f t="shared" si="0"/>
        <v>0.33333333333333331</v>
      </c>
    </row>
    <row r="58" spans="1:7" x14ac:dyDescent="0.3">
      <c r="A58" s="14"/>
      <c r="B58" s="8"/>
      <c r="C58" s="8"/>
      <c r="D58" s="2">
        <v>2020</v>
      </c>
      <c r="E58" s="2">
        <v>1</v>
      </c>
      <c r="F58" s="2">
        <v>3</v>
      </c>
      <c r="G58" s="2">
        <f t="shared" si="0"/>
        <v>0.33333333333333331</v>
      </c>
    </row>
    <row r="59" spans="1:7" x14ac:dyDescent="0.3">
      <c r="A59" s="14"/>
      <c r="B59" s="8"/>
      <c r="C59" s="8"/>
      <c r="D59" s="2">
        <v>2021</v>
      </c>
      <c r="E59" s="2">
        <v>1</v>
      </c>
      <c r="F59" s="2">
        <v>3</v>
      </c>
      <c r="G59" s="2">
        <f t="shared" si="0"/>
        <v>0.33333333333333331</v>
      </c>
    </row>
    <row r="60" spans="1:7" x14ac:dyDescent="0.3">
      <c r="A60" s="14"/>
      <c r="B60" s="8"/>
      <c r="C60" s="8"/>
      <c r="D60" s="2">
        <v>2022</v>
      </c>
      <c r="E60" s="2">
        <v>1</v>
      </c>
      <c r="F60" s="2">
        <v>3</v>
      </c>
      <c r="G60" s="2">
        <f t="shared" si="0"/>
        <v>0.33333333333333331</v>
      </c>
    </row>
    <row r="61" spans="1:7" x14ac:dyDescent="0.3">
      <c r="A61" s="14"/>
      <c r="B61" s="8"/>
      <c r="C61" s="8"/>
      <c r="D61" s="2">
        <v>2023</v>
      </c>
      <c r="E61" s="2">
        <v>1</v>
      </c>
      <c r="F61" s="2">
        <v>3</v>
      </c>
      <c r="G61" s="2">
        <f t="shared" si="0"/>
        <v>0.33333333333333331</v>
      </c>
    </row>
    <row r="62" spans="1:7" x14ac:dyDescent="0.3">
      <c r="A62" s="14">
        <v>13</v>
      </c>
      <c r="B62" s="7" t="s">
        <v>30</v>
      </c>
      <c r="C62" s="8" t="s">
        <v>31</v>
      </c>
      <c r="D62" s="2">
        <v>2019</v>
      </c>
      <c r="E62" s="2">
        <v>1</v>
      </c>
      <c r="F62" s="2">
        <v>2</v>
      </c>
      <c r="G62" s="2">
        <f t="shared" si="0"/>
        <v>0.5</v>
      </c>
    </row>
    <row r="63" spans="1:7" x14ac:dyDescent="0.3">
      <c r="A63" s="14"/>
      <c r="B63" s="8"/>
      <c r="C63" s="8"/>
      <c r="D63" s="2">
        <v>2020</v>
      </c>
      <c r="E63" s="2">
        <v>1</v>
      </c>
      <c r="F63" s="2">
        <v>2</v>
      </c>
      <c r="G63" s="2">
        <f t="shared" si="0"/>
        <v>0.5</v>
      </c>
    </row>
    <row r="64" spans="1:7" x14ac:dyDescent="0.3">
      <c r="A64" s="14"/>
      <c r="B64" s="8"/>
      <c r="C64" s="8"/>
      <c r="D64" s="2">
        <v>2021</v>
      </c>
      <c r="E64" s="2">
        <v>1</v>
      </c>
      <c r="F64" s="2">
        <v>2</v>
      </c>
      <c r="G64" s="2">
        <f t="shared" si="0"/>
        <v>0.5</v>
      </c>
    </row>
    <row r="65" spans="1:7" x14ac:dyDescent="0.3">
      <c r="A65" s="14"/>
      <c r="B65" s="8"/>
      <c r="C65" s="8"/>
      <c r="D65" s="2">
        <v>2022</v>
      </c>
      <c r="E65" s="2">
        <v>1</v>
      </c>
      <c r="F65" s="2">
        <v>2</v>
      </c>
      <c r="G65" s="2">
        <f t="shared" si="0"/>
        <v>0.5</v>
      </c>
    </row>
    <row r="66" spans="1:7" x14ac:dyDescent="0.3">
      <c r="A66" s="14"/>
      <c r="B66" s="8"/>
      <c r="C66" s="8"/>
      <c r="D66" s="2">
        <v>2023</v>
      </c>
      <c r="E66" s="2">
        <v>1</v>
      </c>
      <c r="F66" s="2">
        <v>2</v>
      </c>
      <c r="G66" s="2">
        <f t="shared" ref="G66:G76" si="1">E66/F66</f>
        <v>0.5</v>
      </c>
    </row>
    <row r="67" spans="1:7" x14ac:dyDescent="0.3">
      <c r="A67" s="14">
        <v>14</v>
      </c>
      <c r="B67" s="7" t="s">
        <v>32</v>
      </c>
      <c r="C67" s="8" t="s">
        <v>33</v>
      </c>
      <c r="D67" s="2">
        <v>2019</v>
      </c>
      <c r="E67" s="2">
        <v>1</v>
      </c>
      <c r="F67" s="2">
        <v>3</v>
      </c>
      <c r="G67" s="2">
        <f t="shared" si="1"/>
        <v>0.33333333333333331</v>
      </c>
    </row>
    <row r="68" spans="1:7" x14ac:dyDescent="0.3">
      <c r="A68" s="14"/>
      <c r="B68" s="8"/>
      <c r="C68" s="8"/>
      <c r="D68" s="2">
        <v>2020</v>
      </c>
      <c r="E68" s="2">
        <v>1</v>
      </c>
      <c r="F68" s="2">
        <v>3</v>
      </c>
      <c r="G68" s="2">
        <f t="shared" si="1"/>
        <v>0.33333333333333331</v>
      </c>
    </row>
    <row r="69" spans="1:7" x14ac:dyDescent="0.3">
      <c r="A69" s="14"/>
      <c r="B69" s="8"/>
      <c r="C69" s="8"/>
      <c r="D69" s="2">
        <v>2021</v>
      </c>
      <c r="E69" s="2">
        <v>3</v>
      </c>
      <c r="F69" s="2">
        <v>8</v>
      </c>
      <c r="G69" s="2">
        <f t="shared" si="1"/>
        <v>0.375</v>
      </c>
    </row>
    <row r="70" spans="1:7" x14ac:dyDescent="0.3">
      <c r="A70" s="14"/>
      <c r="B70" s="8"/>
      <c r="C70" s="8"/>
      <c r="D70" s="2">
        <v>2022</v>
      </c>
      <c r="E70" s="2">
        <v>3</v>
      </c>
      <c r="F70" s="2">
        <v>8</v>
      </c>
      <c r="G70" s="2">
        <f t="shared" si="1"/>
        <v>0.375</v>
      </c>
    </row>
    <row r="71" spans="1:7" x14ac:dyDescent="0.3">
      <c r="A71" s="14"/>
      <c r="B71" s="8"/>
      <c r="C71" s="8"/>
      <c r="D71" s="2">
        <v>2023</v>
      </c>
      <c r="E71" s="2">
        <v>3</v>
      </c>
      <c r="F71" s="2">
        <v>8</v>
      </c>
      <c r="G71" s="2">
        <f t="shared" si="1"/>
        <v>0.375</v>
      </c>
    </row>
    <row r="72" spans="1:7" x14ac:dyDescent="0.3">
      <c r="A72" s="14">
        <v>15</v>
      </c>
      <c r="B72" s="23" t="s">
        <v>79</v>
      </c>
      <c r="C72" s="8" t="s">
        <v>34</v>
      </c>
      <c r="D72" s="2">
        <v>2019</v>
      </c>
      <c r="E72" s="2">
        <v>1</v>
      </c>
      <c r="F72" s="2">
        <v>2</v>
      </c>
      <c r="G72" s="2">
        <f t="shared" si="1"/>
        <v>0.5</v>
      </c>
    </row>
    <row r="73" spans="1:7" x14ac:dyDescent="0.3">
      <c r="A73" s="14"/>
      <c r="B73" s="10"/>
      <c r="C73" s="10"/>
      <c r="D73" s="2">
        <v>2020</v>
      </c>
      <c r="E73" s="2">
        <v>1</v>
      </c>
      <c r="F73" s="2">
        <v>3</v>
      </c>
      <c r="G73" s="2">
        <f t="shared" si="1"/>
        <v>0.33333333333333331</v>
      </c>
    </row>
    <row r="74" spans="1:7" x14ac:dyDescent="0.3">
      <c r="A74" s="14"/>
      <c r="B74" s="10"/>
      <c r="C74" s="10"/>
      <c r="D74" s="2">
        <v>2021</v>
      </c>
      <c r="E74" s="2">
        <v>1</v>
      </c>
      <c r="F74" s="2">
        <v>3</v>
      </c>
      <c r="G74" s="2">
        <f t="shared" si="1"/>
        <v>0.33333333333333331</v>
      </c>
    </row>
    <row r="75" spans="1:7" x14ac:dyDescent="0.3">
      <c r="A75" s="14"/>
      <c r="B75" s="10"/>
      <c r="C75" s="10"/>
      <c r="D75" s="2">
        <v>2022</v>
      </c>
      <c r="E75" s="2">
        <v>2</v>
      </c>
      <c r="F75" s="2">
        <v>6</v>
      </c>
      <c r="G75" s="2">
        <f t="shared" si="1"/>
        <v>0.33333333333333331</v>
      </c>
    </row>
    <row r="76" spans="1:7" x14ac:dyDescent="0.3">
      <c r="A76" s="14"/>
      <c r="B76" s="10"/>
      <c r="C76" s="10"/>
      <c r="D76" s="2">
        <v>2023</v>
      </c>
      <c r="E76" s="2">
        <v>2</v>
      </c>
      <c r="F76" s="2">
        <v>6</v>
      </c>
      <c r="G76" s="2">
        <f t="shared" si="1"/>
        <v>0.33333333333333331</v>
      </c>
    </row>
    <row r="77" spans="1:7" x14ac:dyDescent="0.3">
      <c r="A77" s="14">
        <v>16</v>
      </c>
      <c r="B77" s="7" t="s">
        <v>35</v>
      </c>
      <c r="C77" s="8" t="s">
        <v>36</v>
      </c>
      <c r="D77" s="2">
        <v>2019</v>
      </c>
      <c r="E77" s="2">
        <v>2</v>
      </c>
      <c r="F77" s="2">
        <v>6</v>
      </c>
      <c r="G77" s="2">
        <f t="shared" ref="G77:G126" si="2">E77/F77</f>
        <v>0.33333333333333331</v>
      </c>
    </row>
    <row r="78" spans="1:7" x14ac:dyDescent="0.3">
      <c r="A78" s="14"/>
      <c r="B78" s="8"/>
      <c r="C78" s="8"/>
      <c r="D78" s="2">
        <v>2020</v>
      </c>
      <c r="E78" s="2">
        <v>2</v>
      </c>
      <c r="F78" s="2">
        <v>6</v>
      </c>
      <c r="G78" s="2">
        <f t="shared" si="2"/>
        <v>0.33333333333333331</v>
      </c>
    </row>
    <row r="79" spans="1:7" x14ac:dyDescent="0.3">
      <c r="A79" s="14"/>
      <c r="B79" s="8"/>
      <c r="C79" s="8"/>
      <c r="D79" s="2">
        <v>2021</v>
      </c>
      <c r="E79" s="2">
        <v>2</v>
      </c>
      <c r="F79" s="2">
        <v>6</v>
      </c>
      <c r="G79" s="2">
        <f t="shared" si="2"/>
        <v>0.33333333333333331</v>
      </c>
    </row>
    <row r="80" spans="1:7" x14ac:dyDescent="0.3">
      <c r="A80" s="14"/>
      <c r="B80" s="8"/>
      <c r="C80" s="8"/>
      <c r="D80" s="2">
        <v>2022</v>
      </c>
      <c r="E80" s="2">
        <v>2</v>
      </c>
      <c r="F80" s="2">
        <v>4</v>
      </c>
      <c r="G80" s="2">
        <f t="shared" si="2"/>
        <v>0.5</v>
      </c>
    </row>
    <row r="81" spans="1:7" x14ac:dyDescent="0.3">
      <c r="A81" s="14"/>
      <c r="B81" s="8"/>
      <c r="C81" s="8"/>
      <c r="D81" s="2">
        <v>2023</v>
      </c>
      <c r="E81" s="2">
        <v>1</v>
      </c>
      <c r="F81" s="2">
        <v>5</v>
      </c>
      <c r="G81" s="2">
        <f t="shared" si="2"/>
        <v>0.2</v>
      </c>
    </row>
    <row r="82" spans="1:7" x14ac:dyDescent="0.3">
      <c r="A82" s="14">
        <v>17</v>
      </c>
      <c r="B82" s="7" t="s">
        <v>37</v>
      </c>
      <c r="C82" s="8" t="s">
        <v>38</v>
      </c>
      <c r="D82" s="2">
        <v>2019</v>
      </c>
      <c r="E82" s="2">
        <v>1</v>
      </c>
      <c r="F82" s="2">
        <v>3</v>
      </c>
      <c r="G82" s="2">
        <f t="shared" si="2"/>
        <v>0.33333333333333331</v>
      </c>
    </row>
    <row r="83" spans="1:7" x14ac:dyDescent="0.3">
      <c r="A83" s="14"/>
      <c r="B83" s="8"/>
      <c r="C83" s="8"/>
      <c r="D83" s="2">
        <v>2020</v>
      </c>
      <c r="E83" s="2">
        <v>1</v>
      </c>
      <c r="F83" s="2">
        <v>3</v>
      </c>
      <c r="G83" s="2">
        <f t="shared" si="2"/>
        <v>0.33333333333333331</v>
      </c>
    </row>
    <row r="84" spans="1:7" x14ac:dyDescent="0.3">
      <c r="A84" s="14"/>
      <c r="B84" s="8"/>
      <c r="C84" s="8"/>
      <c r="D84" s="5">
        <v>2021</v>
      </c>
      <c r="E84" s="2">
        <v>0</v>
      </c>
      <c r="F84" s="2">
        <v>5</v>
      </c>
      <c r="G84" s="2">
        <f t="shared" si="2"/>
        <v>0</v>
      </c>
    </row>
    <row r="85" spans="1:7" x14ac:dyDescent="0.3">
      <c r="A85" s="14"/>
      <c r="B85" s="8"/>
      <c r="C85" s="8"/>
      <c r="D85" s="5">
        <v>2022</v>
      </c>
      <c r="E85" s="2">
        <v>0</v>
      </c>
      <c r="F85" s="2">
        <v>5</v>
      </c>
      <c r="G85" s="2">
        <f t="shared" si="2"/>
        <v>0</v>
      </c>
    </row>
    <row r="86" spans="1:7" x14ac:dyDescent="0.3">
      <c r="A86" s="14"/>
      <c r="B86" s="8"/>
      <c r="C86" s="8"/>
      <c r="D86" s="5">
        <v>2023</v>
      </c>
      <c r="E86" s="2">
        <v>0</v>
      </c>
      <c r="F86" s="2">
        <v>5</v>
      </c>
      <c r="G86" s="2">
        <f t="shared" si="2"/>
        <v>0</v>
      </c>
    </row>
    <row r="87" spans="1:7" x14ac:dyDescent="0.3">
      <c r="A87" s="14">
        <v>18</v>
      </c>
      <c r="B87" s="11" t="s">
        <v>39</v>
      </c>
      <c r="C87" s="8" t="s">
        <v>40</v>
      </c>
      <c r="D87" s="2">
        <v>2019</v>
      </c>
      <c r="E87" s="2">
        <v>1</v>
      </c>
      <c r="F87" s="2">
        <v>2</v>
      </c>
      <c r="G87" s="2">
        <f t="shared" si="2"/>
        <v>0.5</v>
      </c>
    </row>
    <row r="88" spans="1:7" x14ac:dyDescent="0.3">
      <c r="A88" s="14"/>
      <c r="B88" s="8"/>
      <c r="C88" s="8"/>
      <c r="D88" s="2">
        <v>2020</v>
      </c>
      <c r="E88" s="2">
        <v>1</v>
      </c>
      <c r="F88" s="2">
        <v>3</v>
      </c>
      <c r="G88" s="2">
        <f t="shared" si="2"/>
        <v>0.33333333333333331</v>
      </c>
    </row>
    <row r="89" spans="1:7" x14ac:dyDescent="0.3">
      <c r="A89" s="14"/>
      <c r="B89" s="8"/>
      <c r="C89" s="8"/>
      <c r="D89" s="2">
        <v>2021</v>
      </c>
      <c r="E89" s="2">
        <v>1</v>
      </c>
      <c r="F89" s="2">
        <v>3</v>
      </c>
      <c r="G89" s="2">
        <f t="shared" si="2"/>
        <v>0.33333333333333331</v>
      </c>
    </row>
    <row r="90" spans="1:7" x14ac:dyDescent="0.3">
      <c r="A90" s="14"/>
      <c r="B90" s="8"/>
      <c r="C90" s="8"/>
      <c r="D90" s="2">
        <v>2022</v>
      </c>
      <c r="E90" s="2">
        <v>1</v>
      </c>
      <c r="F90" s="2">
        <v>3</v>
      </c>
      <c r="G90" s="2">
        <f t="shared" si="2"/>
        <v>0.33333333333333331</v>
      </c>
    </row>
    <row r="91" spans="1:7" x14ac:dyDescent="0.3">
      <c r="A91" s="14"/>
      <c r="B91" s="8"/>
      <c r="C91" s="8"/>
      <c r="D91" s="2">
        <v>2023</v>
      </c>
      <c r="E91" s="2">
        <v>1</v>
      </c>
      <c r="F91" s="2">
        <v>3</v>
      </c>
      <c r="G91" s="2">
        <f t="shared" si="2"/>
        <v>0.33333333333333331</v>
      </c>
    </row>
    <row r="92" spans="1:7" x14ac:dyDescent="0.3">
      <c r="A92" s="14">
        <v>19</v>
      </c>
      <c r="B92" s="23" t="s">
        <v>80</v>
      </c>
      <c r="C92" s="8" t="s">
        <v>41</v>
      </c>
      <c r="D92" s="2">
        <v>2019</v>
      </c>
      <c r="E92" s="2">
        <v>2</v>
      </c>
      <c r="F92" s="2">
        <v>6</v>
      </c>
      <c r="G92" s="2">
        <f t="shared" si="2"/>
        <v>0.33333333333333331</v>
      </c>
    </row>
    <row r="93" spans="1:7" x14ac:dyDescent="0.3">
      <c r="A93" s="14"/>
      <c r="B93" s="9"/>
      <c r="C93" s="8"/>
      <c r="D93" s="2">
        <v>2020</v>
      </c>
      <c r="E93" s="2">
        <v>2</v>
      </c>
      <c r="F93" s="2">
        <v>6</v>
      </c>
      <c r="G93" s="2">
        <f t="shared" si="2"/>
        <v>0.33333333333333331</v>
      </c>
    </row>
    <row r="94" spans="1:7" x14ac:dyDescent="0.3">
      <c r="A94" s="14"/>
      <c r="B94" s="9"/>
      <c r="C94" s="8"/>
      <c r="D94" s="2">
        <v>2021</v>
      </c>
      <c r="E94" s="2">
        <v>2</v>
      </c>
      <c r="F94" s="2">
        <v>6</v>
      </c>
      <c r="G94" s="2">
        <f t="shared" si="2"/>
        <v>0.33333333333333331</v>
      </c>
    </row>
    <row r="95" spans="1:7" x14ac:dyDescent="0.3">
      <c r="A95" s="14"/>
      <c r="B95" s="9"/>
      <c r="C95" s="8"/>
      <c r="D95" s="2">
        <v>2022</v>
      </c>
      <c r="E95" s="2">
        <v>2</v>
      </c>
      <c r="F95" s="2">
        <v>6</v>
      </c>
      <c r="G95" s="2">
        <f t="shared" si="2"/>
        <v>0.33333333333333331</v>
      </c>
    </row>
    <row r="96" spans="1:7" x14ac:dyDescent="0.3">
      <c r="A96" s="14"/>
      <c r="B96" s="9"/>
      <c r="C96" s="8"/>
      <c r="D96" s="2">
        <v>2023</v>
      </c>
      <c r="E96" s="2">
        <v>2</v>
      </c>
      <c r="F96" s="2">
        <v>6</v>
      </c>
      <c r="G96" s="2">
        <f t="shared" si="2"/>
        <v>0.33333333333333331</v>
      </c>
    </row>
    <row r="97" spans="1:7" x14ac:dyDescent="0.3">
      <c r="A97" s="14">
        <v>20</v>
      </c>
      <c r="B97" s="23" t="s">
        <v>82</v>
      </c>
      <c r="C97" s="8" t="s">
        <v>81</v>
      </c>
      <c r="D97" s="2">
        <v>2019</v>
      </c>
      <c r="E97" s="14">
        <v>1</v>
      </c>
      <c r="F97" s="14">
        <v>3</v>
      </c>
      <c r="G97" s="2">
        <f t="shared" si="2"/>
        <v>0.33333333333333331</v>
      </c>
    </row>
    <row r="98" spans="1:7" x14ac:dyDescent="0.3">
      <c r="A98" s="14"/>
      <c r="B98" s="10"/>
      <c r="C98" s="10"/>
      <c r="D98" s="2">
        <v>2020</v>
      </c>
      <c r="E98" s="14">
        <v>1</v>
      </c>
      <c r="F98" s="14">
        <v>3</v>
      </c>
      <c r="G98" s="2">
        <f t="shared" si="2"/>
        <v>0.33333333333333331</v>
      </c>
    </row>
    <row r="99" spans="1:7" x14ac:dyDescent="0.3">
      <c r="A99" s="14"/>
      <c r="B99" s="10"/>
      <c r="C99" s="10"/>
      <c r="D99" s="2">
        <v>2021</v>
      </c>
      <c r="E99" s="14">
        <v>1</v>
      </c>
      <c r="F99" s="14">
        <v>3</v>
      </c>
      <c r="G99" s="2">
        <f t="shared" si="2"/>
        <v>0.33333333333333331</v>
      </c>
    </row>
    <row r="100" spans="1:7" x14ac:dyDescent="0.3">
      <c r="A100" s="14"/>
      <c r="B100" s="10"/>
      <c r="C100" s="10"/>
      <c r="D100" s="8">
        <v>2022</v>
      </c>
      <c r="E100" s="14">
        <v>1</v>
      </c>
      <c r="F100" s="14">
        <v>3</v>
      </c>
      <c r="G100" s="2">
        <f t="shared" si="2"/>
        <v>0.33333333333333331</v>
      </c>
    </row>
    <row r="101" spans="1:7" x14ac:dyDescent="0.3">
      <c r="A101" s="14"/>
      <c r="B101" s="10"/>
      <c r="C101" s="10"/>
      <c r="D101" s="2">
        <v>2023</v>
      </c>
      <c r="E101" s="14">
        <v>1</v>
      </c>
      <c r="F101" s="14">
        <v>3</v>
      </c>
      <c r="G101" s="2">
        <f t="shared" si="2"/>
        <v>0.33333333333333331</v>
      </c>
    </row>
    <row r="102" spans="1:7" x14ac:dyDescent="0.3">
      <c r="A102" s="14">
        <v>21</v>
      </c>
      <c r="B102" s="7" t="s">
        <v>42</v>
      </c>
      <c r="C102" s="8" t="s">
        <v>43</v>
      </c>
      <c r="D102" s="2">
        <v>2019</v>
      </c>
      <c r="E102" s="2">
        <v>1</v>
      </c>
      <c r="F102" s="2">
        <v>3</v>
      </c>
      <c r="G102" s="2">
        <f t="shared" si="2"/>
        <v>0.33333333333333331</v>
      </c>
    </row>
    <row r="103" spans="1:7" x14ac:dyDescent="0.3">
      <c r="A103" s="14"/>
      <c r="B103" s="8"/>
      <c r="C103" s="8"/>
      <c r="D103" s="2">
        <v>2020</v>
      </c>
      <c r="E103" s="2">
        <v>1</v>
      </c>
      <c r="F103" s="2">
        <v>3</v>
      </c>
      <c r="G103" s="2">
        <f t="shared" si="2"/>
        <v>0.33333333333333331</v>
      </c>
    </row>
    <row r="104" spans="1:7" x14ac:dyDescent="0.3">
      <c r="A104" s="14"/>
      <c r="B104" s="8"/>
      <c r="C104" s="8"/>
      <c r="D104" s="2">
        <v>2021</v>
      </c>
      <c r="E104" s="2">
        <v>1</v>
      </c>
      <c r="F104" s="2">
        <v>3</v>
      </c>
      <c r="G104" s="2">
        <f t="shared" si="2"/>
        <v>0.33333333333333331</v>
      </c>
    </row>
    <row r="105" spans="1:7" x14ac:dyDescent="0.3">
      <c r="A105" s="14"/>
      <c r="B105" s="8"/>
      <c r="C105" s="8"/>
      <c r="D105" s="2">
        <v>2022</v>
      </c>
      <c r="E105" s="2">
        <v>1</v>
      </c>
      <c r="F105" s="2">
        <v>3</v>
      </c>
      <c r="G105" s="2">
        <f t="shared" si="2"/>
        <v>0.33333333333333331</v>
      </c>
    </row>
    <row r="106" spans="1:7" x14ac:dyDescent="0.3">
      <c r="A106" s="14"/>
      <c r="B106" s="8"/>
      <c r="C106" s="8"/>
      <c r="D106" s="2">
        <v>2023</v>
      </c>
      <c r="E106" s="2">
        <v>1</v>
      </c>
      <c r="F106" s="2">
        <v>3</v>
      </c>
      <c r="G106" s="2">
        <f t="shared" si="2"/>
        <v>0.33333333333333331</v>
      </c>
    </row>
    <row r="107" spans="1:7" x14ac:dyDescent="0.3">
      <c r="A107" s="14">
        <v>22</v>
      </c>
      <c r="B107" s="7" t="s">
        <v>44</v>
      </c>
      <c r="C107" s="8" t="s">
        <v>45</v>
      </c>
      <c r="D107" s="2">
        <v>2019</v>
      </c>
      <c r="E107" s="2">
        <v>1</v>
      </c>
      <c r="F107" s="2">
        <v>3</v>
      </c>
      <c r="G107" s="2">
        <f t="shared" si="2"/>
        <v>0.33333333333333331</v>
      </c>
    </row>
    <row r="108" spans="1:7" x14ac:dyDescent="0.3">
      <c r="A108" s="14"/>
      <c r="B108" s="8"/>
      <c r="C108" s="8"/>
      <c r="D108" s="2">
        <v>2020</v>
      </c>
      <c r="E108" s="2">
        <v>1</v>
      </c>
      <c r="F108" s="2">
        <v>3</v>
      </c>
      <c r="G108" s="2">
        <f t="shared" si="2"/>
        <v>0.33333333333333331</v>
      </c>
    </row>
    <row r="109" spans="1:7" x14ac:dyDescent="0.3">
      <c r="A109" s="14"/>
      <c r="B109" s="8"/>
      <c r="C109" s="8"/>
      <c r="D109" s="2">
        <v>2021</v>
      </c>
      <c r="E109" s="2">
        <v>1</v>
      </c>
      <c r="F109" s="2">
        <v>3</v>
      </c>
      <c r="G109" s="2">
        <f t="shared" si="2"/>
        <v>0.33333333333333331</v>
      </c>
    </row>
    <row r="110" spans="1:7" x14ac:dyDescent="0.3">
      <c r="A110" s="14"/>
      <c r="B110" s="8"/>
      <c r="C110" s="8"/>
      <c r="D110" s="2">
        <v>2022</v>
      </c>
      <c r="E110" s="2">
        <v>1</v>
      </c>
      <c r="F110" s="2">
        <v>3</v>
      </c>
      <c r="G110" s="2">
        <f t="shared" si="2"/>
        <v>0.33333333333333331</v>
      </c>
    </row>
    <row r="111" spans="1:7" x14ac:dyDescent="0.3">
      <c r="A111" s="14"/>
      <c r="B111" s="8"/>
      <c r="C111" s="8"/>
      <c r="D111" s="2">
        <v>2023</v>
      </c>
      <c r="E111" s="2">
        <v>1</v>
      </c>
      <c r="F111" s="2">
        <v>3</v>
      </c>
      <c r="G111" s="2">
        <f t="shared" si="2"/>
        <v>0.33333333333333331</v>
      </c>
    </row>
    <row r="112" spans="1:7" x14ac:dyDescent="0.3">
      <c r="A112" s="14">
        <v>23</v>
      </c>
      <c r="B112" s="7" t="s">
        <v>46</v>
      </c>
      <c r="C112" s="8" t="s">
        <v>47</v>
      </c>
      <c r="D112" s="2">
        <v>2019</v>
      </c>
      <c r="E112" s="2">
        <v>1</v>
      </c>
      <c r="F112" s="2">
        <v>3</v>
      </c>
      <c r="G112" s="2">
        <f t="shared" si="2"/>
        <v>0.33333333333333331</v>
      </c>
    </row>
    <row r="113" spans="1:7" x14ac:dyDescent="0.3">
      <c r="A113" s="14"/>
      <c r="B113" s="8"/>
      <c r="C113" s="8"/>
      <c r="D113" s="2">
        <v>2020</v>
      </c>
      <c r="E113" s="2">
        <v>1</v>
      </c>
      <c r="F113" s="2">
        <v>3</v>
      </c>
      <c r="G113" s="2">
        <f t="shared" si="2"/>
        <v>0.33333333333333331</v>
      </c>
    </row>
    <row r="114" spans="1:7" x14ac:dyDescent="0.3">
      <c r="A114" s="14"/>
      <c r="B114" s="8"/>
      <c r="C114" s="8"/>
      <c r="D114" s="2">
        <v>2021</v>
      </c>
      <c r="E114" s="2">
        <v>1</v>
      </c>
      <c r="F114" s="2">
        <v>3</v>
      </c>
      <c r="G114" s="2">
        <f t="shared" si="2"/>
        <v>0.33333333333333331</v>
      </c>
    </row>
    <row r="115" spans="1:7" x14ac:dyDescent="0.3">
      <c r="A115" s="14"/>
      <c r="B115" s="8"/>
      <c r="C115" s="8"/>
      <c r="D115" s="2">
        <v>2022</v>
      </c>
      <c r="E115" s="2">
        <v>1</v>
      </c>
      <c r="F115" s="2">
        <v>3</v>
      </c>
      <c r="G115" s="2">
        <f t="shared" si="2"/>
        <v>0.33333333333333331</v>
      </c>
    </row>
    <row r="116" spans="1:7" x14ac:dyDescent="0.3">
      <c r="A116" s="14"/>
      <c r="B116" s="8"/>
      <c r="C116" s="8"/>
      <c r="D116" s="2">
        <v>2023</v>
      </c>
      <c r="E116" s="2">
        <v>1</v>
      </c>
      <c r="F116" s="2">
        <v>3</v>
      </c>
      <c r="G116" s="2">
        <f t="shared" si="2"/>
        <v>0.33333333333333331</v>
      </c>
    </row>
    <row r="117" spans="1:7" x14ac:dyDescent="0.3">
      <c r="A117" s="14">
        <v>24</v>
      </c>
      <c r="B117" s="7" t="s">
        <v>48</v>
      </c>
      <c r="C117" s="8" t="s">
        <v>49</v>
      </c>
      <c r="D117" s="2">
        <v>2019</v>
      </c>
      <c r="E117" s="2">
        <v>1</v>
      </c>
      <c r="F117" s="2">
        <v>2</v>
      </c>
      <c r="G117" s="2">
        <f t="shared" si="2"/>
        <v>0.5</v>
      </c>
    </row>
    <row r="118" spans="1:7" x14ac:dyDescent="0.3">
      <c r="A118" s="14"/>
      <c r="B118" s="8"/>
      <c r="C118" s="8"/>
      <c r="D118" s="2">
        <v>2020</v>
      </c>
      <c r="E118" s="2">
        <v>1</v>
      </c>
      <c r="F118" s="2">
        <v>2</v>
      </c>
      <c r="G118" s="2">
        <f t="shared" si="2"/>
        <v>0.5</v>
      </c>
    </row>
    <row r="119" spans="1:7" x14ac:dyDescent="0.3">
      <c r="A119" s="14"/>
      <c r="B119" s="8"/>
      <c r="C119" s="8"/>
      <c r="D119" s="2">
        <v>2021</v>
      </c>
      <c r="E119" s="2">
        <v>1</v>
      </c>
      <c r="F119" s="2">
        <v>2</v>
      </c>
      <c r="G119" s="2">
        <f t="shared" si="2"/>
        <v>0.5</v>
      </c>
    </row>
    <row r="120" spans="1:7" x14ac:dyDescent="0.3">
      <c r="A120" s="14"/>
      <c r="B120" s="8"/>
      <c r="C120" s="8"/>
      <c r="D120" s="2">
        <v>2022</v>
      </c>
      <c r="E120" s="2">
        <v>1</v>
      </c>
      <c r="F120" s="2">
        <v>2</v>
      </c>
      <c r="G120" s="2">
        <f t="shared" si="2"/>
        <v>0.5</v>
      </c>
    </row>
    <row r="121" spans="1:7" x14ac:dyDescent="0.3">
      <c r="A121" s="14"/>
      <c r="B121" s="8"/>
      <c r="C121" s="8"/>
      <c r="D121" s="2">
        <v>2023</v>
      </c>
      <c r="E121" s="2">
        <v>1</v>
      </c>
      <c r="F121" s="2">
        <v>2</v>
      </c>
      <c r="G121" s="2">
        <f t="shared" si="2"/>
        <v>0.5</v>
      </c>
    </row>
    <row r="122" spans="1:7" x14ac:dyDescent="0.3">
      <c r="A122" s="14">
        <v>25</v>
      </c>
      <c r="B122" s="28" t="s">
        <v>83</v>
      </c>
      <c r="C122" s="20" t="s">
        <v>23</v>
      </c>
      <c r="D122" s="2">
        <v>2019</v>
      </c>
      <c r="E122" s="2">
        <v>3</v>
      </c>
      <c r="F122" s="2">
        <v>6</v>
      </c>
      <c r="G122" s="29">
        <f t="shared" si="2"/>
        <v>0.5</v>
      </c>
    </row>
    <row r="123" spans="1:7" x14ac:dyDescent="0.3">
      <c r="A123" s="44"/>
      <c r="B123" s="24"/>
      <c r="C123" s="44"/>
      <c r="D123" s="25">
        <v>2020</v>
      </c>
      <c r="E123" s="29">
        <v>3</v>
      </c>
      <c r="F123" s="29">
        <v>6</v>
      </c>
      <c r="G123" s="29">
        <f t="shared" si="2"/>
        <v>0.5</v>
      </c>
    </row>
    <row r="124" spans="1:7" x14ac:dyDescent="0.3">
      <c r="A124" s="14"/>
      <c r="B124" s="12"/>
      <c r="C124" s="14"/>
      <c r="D124" s="2">
        <v>2021</v>
      </c>
      <c r="E124" s="2">
        <v>3</v>
      </c>
      <c r="F124" s="2">
        <v>6</v>
      </c>
      <c r="G124" s="2">
        <f t="shared" si="2"/>
        <v>0.5</v>
      </c>
    </row>
    <row r="125" spans="1:7" x14ac:dyDescent="0.3">
      <c r="A125" s="14"/>
      <c r="B125" s="12"/>
      <c r="C125" s="14"/>
      <c r="D125" s="2">
        <v>2022</v>
      </c>
      <c r="E125" s="2">
        <v>3</v>
      </c>
      <c r="F125" s="2">
        <v>6</v>
      </c>
      <c r="G125" s="2">
        <f t="shared" si="2"/>
        <v>0.5</v>
      </c>
    </row>
    <row r="126" spans="1:7" x14ac:dyDescent="0.3">
      <c r="A126" s="14"/>
      <c r="B126" s="12"/>
      <c r="C126" s="14"/>
      <c r="D126" s="2">
        <v>2023</v>
      </c>
      <c r="E126" s="2">
        <v>2</v>
      </c>
      <c r="F126" s="2">
        <v>5</v>
      </c>
      <c r="G126" s="2">
        <f t="shared" si="2"/>
        <v>0.4</v>
      </c>
    </row>
    <row r="127" spans="1:7" x14ac:dyDescent="0.3">
      <c r="A127" s="66"/>
      <c r="B127" s="66"/>
      <c r="C127" s="66"/>
      <c r="D127" s="67"/>
      <c r="E127" s="67"/>
      <c r="F127" s="67"/>
      <c r="G127" s="67"/>
    </row>
    <row r="128" spans="1:7" x14ac:dyDescent="0.3">
      <c r="A128" s="66"/>
      <c r="D128" s="67"/>
      <c r="E128" s="67"/>
      <c r="F128" s="67"/>
      <c r="G128" s="67"/>
    </row>
    <row r="129" spans="4:7" x14ac:dyDescent="0.3">
      <c r="D129" s="67"/>
      <c r="E129" s="67"/>
      <c r="F129" s="67"/>
      <c r="G129" s="67"/>
    </row>
    <row r="130" spans="4:7" x14ac:dyDescent="0.3">
      <c r="D130" s="67"/>
      <c r="E130" s="67"/>
      <c r="F130" s="67"/>
      <c r="G130" s="67"/>
    </row>
    <row r="131" spans="4:7" x14ac:dyDescent="0.3">
      <c r="D131" s="67"/>
      <c r="E131" s="67"/>
      <c r="F131" s="67"/>
      <c r="G131" s="6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96EC6-8048-4E4D-981F-2D67F52C5EB4}">
  <dimension ref="A1:G131"/>
  <sheetViews>
    <sheetView workbookViewId="0">
      <selection activeCell="I3" sqref="I3:M131"/>
    </sheetView>
  </sheetViews>
  <sheetFormatPr defaultRowHeight="14.4" x14ac:dyDescent="0.3"/>
  <cols>
    <col min="2" max="2" width="43.6640625" customWidth="1"/>
    <col min="5" max="5" width="22.6640625" customWidth="1"/>
    <col min="6" max="6" width="21.21875" customWidth="1"/>
    <col min="7" max="7" width="25.77734375" customWidth="1"/>
  </cols>
  <sheetData>
    <row r="1" spans="1:7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86</v>
      </c>
      <c r="F1" s="1" t="s">
        <v>87</v>
      </c>
      <c r="G1" s="1" t="s">
        <v>88</v>
      </c>
    </row>
    <row r="2" spans="1:7" x14ac:dyDescent="0.3">
      <c r="A2" s="14">
        <v>1</v>
      </c>
      <c r="B2" s="7" t="s">
        <v>7</v>
      </c>
      <c r="C2" s="8" t="s">
        <v>8</v>
      </c>
      <c r="D2" s="2">
        <v>2019</v>
      </c>
      <c r="E2" s="12">
        <v>0</v>
      </c>
      <c r="F2" s="12">
        <v>3</v>
      </c>
      <c r="G2" s="12">
        <f>SUM(E2/F2)</f>
        <v>0</v>
      </c>
    </row>
    <row r="3" spans="1:7" x14ac:dyDescent="0.3">
      <c r="A3" s="14"/>
      <c r="B3" s="8"/>
      <c r="C3" s="8"/>
      <c r="D3" s="2">
        <v>2020</v>
      </c>
      <c r="E3" s="12">
        <v>0</v>
      </c>
      <c r="F3" s="12">
        <v>3</v>
      </c>
      <c r="G3" s="12">
        <f t="shared" ref="G3:G69" si="0">SUM(E3/F3)</f>
        <v>0</v>
      </c>
    </row>
    <row r="4" spans="1:7" x14ac:dyDescent="0.3">
      <c r="A4" s="14"/>
      <c r="B4" s="8"/>
      <c r="C4" s="8"/>
      <c r="D4" s="2">
        <v>2021</v>
      </c>
      <c r="E4" s="12">
        <v>0</v>
      </c>
      <c r="F4" s="12">
        <v>3</v>
      </c>
      <c r="G4" s="12">
        <f t="shared" si="0"/>
        <v>0</v>
      </c>
    </row>
    <row r="5" spans="1:7" x14ac:dyDescent="0.3">
      <c r="A5" s="14"/>
      <c r="B5" s="8"/>
      <c r="C5" s="8"/>
      <c r="D5" s="2">
        <v>2022</v>
      </c>
      <c r="E5" s="12">
        <v>0</v>
      </c>
      <c r="F5" s="12">
        <v>3</v>
      </c>
      <c r="G5" s="12">
        <f t="shared" si="0"/>
        <v>0</v>
      </c>
    </row>
    <row r="6" spans="1:7" x14ac:dyDescent="0.3">
      <c r="A6" s="14"/>
      <c r="B6" s="8"/>
      <c r="C6" s="8"/>
      <c r="D6" s="2">
        <v>2023</v>
      </c>
      <c r="E6" s="12">
        <v>0</v>
      </c>
      <c r="F6" s="12">
        <v>3</v>
      </c>
      <c r="G6" s="12">
        <f t="shared" si="0"/>
        <v>0</v>
      </c>
    </row>
    <row r="7" spans="1:7" x14ac:dyDescent="0.3">
      <c r="A7" s="14">
        <v>2</v>
      </c>
      <c r="B7" s="7" t="s">
        <v>13</v>
      </c>
      <c r="C7" s="8" t="s">
        <v>14</v>
      </c>
      <c r="D7" s="5">
        <v>2019</v>
      </c>
      <c r="E7" s="12">
        <v>0</v>
      </c>
      <c r="F7" s="12">
        <v>4</v>
      </c>
      <c r="G7" s="12">
        <f t="shared" si="0"/>
        <v>0</v>
      </c>
    </row>
    <row r="8" spans="1:7" x14ac:dyDescent="0.3">
      <c r="A8" s="14"/>
      <c r="B8" s="8"/>
      <c r="C8" s="8"/>
      <c r="D8" s="5">
        <v>2020</v>
      </c>
      <c r="E8" s="12">
        <v>0</v>
      </c>
      <c r="F8" s="12">
        <v>4</v>
      </c>
      <c r="G8" s="12">
        <f t="shared" si="0"/>
        <v>0</v>
      </c>
    </row>
    <row r="9" spans="1:7" x14ac:dyDescent="0.3">
      <c r="A9" s="14"/>
      <c r="B9" s="8"/>
      <c r="C9" s="8"/>
      <c r="D9" s="2">
        <v>2021</v>
      </c>
      <c r="E9" s="12">
        <v>0</v>
      </c>
      <c r="F9" s="12">
        <v>3</v>
      </c>
      <c r="G9" s="12">
        <f t="shared" si="0"/>
        <v>0</v>
      </c>
    </row>
    <row r="10" spans="1:7" x14ac:dyDescent="0.3">
      <c r="A10" s="14"/>
      <c r="B10" s="8"/>
      <c r="C10" s="8"/>
      <c r="D10" s="2">
        <v>2022</v>
      </c>
      <c r="E10" s="12">
        <v>0</v>
      </c>
      <c r="F10" s="12">
        <v>3</v>
      </c>
      <c r="G10" s="12">
        <f t="shared" si="0"/>
        <v>0</v>
      </c>
    </row>
    <row r="11" spans="1:7" x14ac:dyDescent="0.3">
      <c r="A11" s="14"/>
      <c r="B11" s="8"/>
      <c r="C11" s="8"/>
      <c r="D11" s="2">
        <v>2023</v>
      </c>
      <c r="E11" s="12">
        <v>0</v>
      </c>
      <c r="F11" s="12">
        <v>3</v>
      </c>
      <c r="G11" s="12">
        <f t="shared" si="0"/>
        <v>0</v>
      </c>
    </row>
    <row r="12" spans="1:7" x14ac:dyDescent="0.3">
      <c r="A12" s="14">
        <v>3</v>
      </c>
      <c r="B12" s="7" t="s">
        <v>15</v>
      </c>
      <c r="C12" s="8" t="s">
        <v>16</v>
      </c>
      <c r="D12" s="2">
        <v>2019</v>
      </c>
      <c r="E12" s="12">
        <v>1</v>
      </c>
      <c r="F12" s="12">
        <v>5</v>
      </c>
      <c r="G12" s="12">
        <f t="shared" si="0"/>
        <v>0.2</v>
      </c>
    </row>
    <row r="13" spans="1:7" x14ac:dyDescent="0.3">
      <c r="A13" s="14"/>
      <c r="B13" s="8"/>
      <c r="C13" s="8"/>
      <c r="D13" s="2">
        <v>2020</v>
      </c>
      <c r="E13" s="12">
        <v>1</v>
      </c>
      <c r="F13" s="12">
        <v>5</v>
      </c>
      <c r="G13" s="12">
        <f t="shared" si="0"/>
        <v>0.2</v>
      </c>
    </row>
    <row r="14" spans="1:7" x14ac:dyDescent="0.3">
      <c r="A14" s="14"/>
      <c r="B14" s="8"/>
      <c r="C14" s="8"/>
      <c r="D14" s="2">
        <v>2021</v>
      </c>
      <c r="E14" s="12">
        <v>1</v>
      </c>
      <c r="F14" s="12">
        <v>5</v>
      </c>
      <c r="G14" s="12">
        <f t="shared" si="0"/>
        <v>0.2</v>
      </c>
    </row>
    <row r="15" spans="1:7" x14ac:dyDescent="0.3">
      <c r="A15" s="14"/>
      <c r="B15" s="8"/>
      <c r="C15" s="8"/>
      <c r="D15" s="2">
        <v>2022</v>
      </c>
      <c r="E15" s="12">
        <v>1</v>
      </c>
      <c r="F15" s="12">
        <v>5</v>
      </c>
      <c r="G15" s="12">
        <f t="shared" si="0"/>
        <v>0.2</v>
      </c>
    </row>
    <row r="16" spans="1:7" x14ac:dyDescent="0.3">
      <c r="A16" s="14"/>
      <c r="B16" s="8"/>
      <c r="C16" s="8"/>
      <c r="D16" s="2">
        <v>2023</v>
      </c>
      <c r="E16" s="12">
        <v>1</v>
      </c>
      <c r="F16" s="12">
        <v>5</v>
      </c>
      <c r="G16" s="12">
        <f t="shared" si="0"/>
        <v>0.2</v>
      </c>
    </row>
    <row r="17" spans="1:7" x14ac:dyDescent="0.3">
      <c r="A17" s="14">
        <v>4</v>
      </c>
      <c r="B17" s="7" t="s">
        <v>50</v>
      </c>
      <c r="C17" s="8" t="s">
        <v>51</v>
      </c>
      <c r="D17" s="2">
        <v>2019</v>
      </c>
      <c r="E17" s="12">
        <v>0</v>
      </c>
      <c r="F17" s="12">
        <v>5</v>
      </c>
      <c r="G17" s="12">
        <f t="shared" si="0"/>
        <v>0</v>
      </c>
    </row>
    <row r="18" spans="1:7" x14ac:dyDescent="0.3">
      <c r="A18" s="14"/>
      <c r="B18" s="2"/>
      <c r="C18" s="2"/>
      <c r="D18" s="2">
        <v>2020</v>
      </c>
      <c r="E18" s="12">
        <v>0</v>
      </c>
      <c r="F18" s="45">
        <v>6</v>
      </c>
      <c r="G18" s="12">
        <f t="shared" si="0"/>
        <v>0</v>
      </c>
    </row>
    <row r="19" spans="1:7" x14ac:dyDescent="0.3">
      <c r="A19" s="14"/>
      <c r="B19" s="2"/>
      <c r="C19" s="2"/>
      <c r="D19" s="2">
        <v>2021</v>
      </c>
      <c r="E19" s="12">
        <v>0</v>
      </c>
      <c r="F19" s="12">
        <v>6</v>
      </c>
      <c r="G19" s="12">
        <f t="shared" si="0"/>
        <v>0</v>
      </c>
    </row>
    <row r="20" spans="1:7" x14ac:dyDescent="0.3">
      <c r="A20" s="14"/>
      <c r="B20" s="2"/>
      <c r="C20" s="2"/>
      <c r="D20" s="2">
        <v>2022</v>
      </c>
      <c r="E20" s="12">
        <v>0</v>
      </c>
      <c r="F20" s="12">
        <v>6</v>
      </c>
      <c r="G20" s="12">
        <f t="shared" si="0"/>
        <v>0</v>
      </c>
    </row>
    <row r="21" spans="1:7" x14ac:dyDescent="0.3">
      <c r="A21" s="14"/>
      <c r="B21" s="2"/>
      <c r="C21" s="2"/>
      <c r="D21" s="2">
        <v>2023</v>
      </c>
      <c r="E21" s="12">
        <v>0</v>
      </c>
      <c r="F21" s="12">
        <v>5</v>
      </c>
      <c r="G21" s="12">
        <f t="shared" si="0"/>
        <v>0</v>
      </c>
    </row>
    <row r="22" spans="1:7" x14ac:dyDescent="0.3">
      <c r="A22" s="14">
        <v>5</v>
      </c>
      <c r="B22" s="9" t="s">
        <v>17</v>
      </c>
      <c r="C22" s="8" t="s">
        <v>18</v>
      </c>
      <c r="D22" s="8">
        <v>2019</v>
      </c>
      <c r="E22" s="12">
        <v>1</v>
      </c>
      <c r="F22" s="12">
        <v>4</v>
      </c>
      <c r="G22" s="12">
        <f t="shared" si="0"/>
        <v>0.25</v>
      </c>
    </row>
    <row r="23" spans="1:7" x14ac:dyDescent="0.3">
      <c r="A23" s="14"/>
      <c r="B23" s="8"/>
      <c r="C23" s="8"/>
      <c r="D23" s="2">
        <v>2020</v>
      </c>
      <c r="E23" s="12">
        <v>1</v>
      </c>
      <c r="F23" s="12">
        <v>4</v>
      </c>
      <c r="G23" s="12">
        <f t="shared" si="0"/>
        <v>0.25</v>
      </c>
    </row>
    <row r="24" spans="1:7" x14ac:dyDescent="0.3">
      <c r="A24" s="14"/>
      <c r="B24" s="8"/>
      <c r="C24" s="8"/>
      <c r="D24" s="2">
        <v>2021</v>
      </c>
      <c r="E24" s="12">
        <v>1</v>
      </c>
      <c r="F24" s="12">
        <v>3</v>
      </c>
      <c r="G24" s="12">
        <f t="shared" si="0"/>
        <v>0.33333333333333331</v>
      </c>
    </row>
    <row r="25" spans="1:7" x14ac:dyDescent="0.3">
      <c r="A25" s="14"/>
      <c r="B25" s="8"/>
      <c r="C25" s="8"/>
      <c r="D25" s="5">
        <v>2022</v>
      </c>
      <c r="E25" s="12">
        <v>1</v>
      </c>
      <c r="F25" s="12">
        <v>4</v>
      </c>
      <c r="G25" s="12">
        <f t="shared" si="0"/>
        <v>0.25</v>
      </c>
    </row>
    <row r="26" spans="1:7" x14ac:dyDescent="0.3">
      <c r="A26" s="14"/>
      <c r="B26" s="8"/>
      <c r="C26" s="8"/>
      <c r="D26" s="2">
        <v>2023</v>
      </c>
      <c r="E26" s="12">
        <v>0</v>
      </c>
      <c r="F26" s="12">
        <v>3</v>
      </c>
      <c r="G26" s="12">
        <f t="shared" si="0"/>
        <v>0</v>
      </c>
    </row>
    <row r="27" spans="1:7" x14ac:dyDescent="0.3">
      <c r="A27" s="14">
        <v>6</v>
      </c>
      <c r="B27" s="23" t="s">
        <v>75</v>
      </c>
      <c r="C27" s="8" t="s">
        <v>19</v>
      </c>
      <c r="D27" s="2">
        <v>2019</v>
      </c>
      <c r="E27" s="12">
        <v>0</v>
      </c>
      <c r="F27" s="12">
        <v>2</v>
      </c>
      <c r="G27" s="12">
        <f t="shared" si="0"/>
        <v>0</v>
      </c>
    </row>
    <row r="28" spans="1:7" x14ac:dyDescent="0.3">
      <c r="A28" s="14"/>
      <c r="B28" s="10"/>
      <c r="C28" s="8"/>
      <c r="D28" s="2">
        <v>2020</v>
      </c>
      <c r="E28" s="12">
        <v>0</v>
      </c>
      <c r="F28" s="12">
        <v>2</v>
      </c>
      <c r="G28" s="12">
        <f t="shared" si="0"/>
        <v>0</v>
      </c>
    </row>
    <row r="29" spans="1:7" x14ac:dyDescent="0.3">
      <c r="A29" s="14"/>
      <c r="B29" s="10"/>
      <c r="C29" s="8"/>
      <c r="D29" s="2">
        <v>2021</v>
      </c>
      <c r="E29" s="12">
        <v>0</v>
      </c>
      <c r="F29" s="12">
        <v>2</v>
      </c>
      <c r="G29" s="12">
        <f t="shared" si="0"/>
        <v>0</v>
      </c>
    </row>
    <row r="30" spans="1:7" x14ac:dyDescent="0.3">
      <c r="A30" s="14"/>
      <c r="B30" s="10"/>
      <c r="C30" s="8"/>
      <c r="D30" s="2">
        <v>2022</v>
      </c>
      <c r="E30" s="12">
        <v>0</v>
      </c>
      <c r="F30" s="12">
        <v>2</v>
      </c>
      <c r="G30" s="12">
        <f t="shared" si="0"/>
        <v>0</v>
      </c>
    </row>
    <row r="31" spans="1:7" x14ac:dyDescent="0.3">
      <c r="A31" s="14"/>
      <c r="B31" s="10"/>
      <c r="C31" s="8"/>
      <c r="D31" s="2">
        <v>2023</v>
      </c>
      <c r="E31" s="12">
        <v>0</v>
      </c>
      <c r="F31" s="12">
        <v>2</v>
      </c>
      <c r="G31" s="12">
        <f t="shared" si="0"/>
        <v>0</v>
      </c>
    </row>
    <row r="32" spans="1:7" x14ac:dyDescent="0.3">
      <c r="A32" s="14">
        <v>7</v>
      </c>
      <c r="B32" s="23" t="s">
        <v>76</v>
      </c>
      <c r="C32" s="8" t="s">
        <v>20</v>
      </c>
      <c r="D32" s="8">
        <v>2019</v>
      </c>
      <c r="E32" s="12">
        <v>0</v>
      </c>
      <c r="F32" s="12">
        <v>3</v>
      </c>
      <c r="G32" s="12">
        <f t="shared" si="0"/>
        <v>0</v>
      </c>
    </row>
    <row r="33" spans="1:7" x14ac:dyDescent="0.3">
      <c r="A33" s="14"/>
      <c r="B33" s="10"/>
      <c r="C33" s="8"/>
      <c r="D33" s="2">
        <v>2020</v>
      </c>
      <c r="E33" s="12">
        <v>0</v>
      </c>
      <c r="F33" s="12">
        <v>3</v>
      </c>
      <c r="G33" s="12">
        <f t="shared" si="0"/>
        <v>0</v>
      </c>
    </row>
    <row r="34" spans="1:7" x14ac:dyDescent="0.3">
      <c r="A34" s="14"/>
      <c r="B34" s="10"/>
      <c r="C34" s="8"/>
      <c r="D34" s="2">
        <v>2021</v>
      </c>
      <c r="E34" s="12">
        <v>0</v>
      </c>
      <c r="F34" s="12">
        <v>3</v>
      </c>
      <c r="G34" s="12">
        <f t="shared" si="0"/>
        <v>0</v>
      </c>
    </row>
    <row r="35" spans="1:7" x14ac:dyDescent="0.3">
      <c r="A35" s="14"/>
      <c r="B35" s="10"/>
      <c r="C35" s="8"/>
      <c r="D35" s="2">
        <v>2022</v>
      </c>
      <c r="E35" s="12">
        <v>0</v>
      </c>
      <c r="F35" s="12">
        <v>4</v>
      </c>
      <c r="G35" s="12">
        <f t="shared" si="0"/>
        <v>0</v>
      </c>
    </row>
    <row r="36" spans="1:7" x14ac:dyDescent="0.3">
      <c r="A36" s="14"/>
      <c r="B36" s="10"/>
      <c r="C36" s="8"/>
      <c r="D36" s="2">
        <v>2023</v>
      </c>
      <c r="E36" s="12">
        <v>0</v>
      </c>
      <c r="F36" s="12">
        <v>2</v>
      </c>
      <c r="G36" s="12">
        <f t="shared" si="0"/>
        <v>0</v>
      </c>
    </row>
    <row r="37" spans="1:7" x14ac:dyDescent="0.3">
      <c r="A37" s="14">
        <v>8</v>
      </c>
      <c r="B37" s="23" t="s">
        <v>77</v>
      </c>
      <c r="C37" s="8" t="s">
        <v>21</v>
      </c>
      <c r="D37" s="2">
        <v>2019</v>
      </c>
      <c r="E37" s="12">
        <v>4</v>
      </c>
      <c r="F37" s="12">
        <v>5</v>
      </c>
      <c r="G37" s="12">
        <f t="shared" si="0"/>
        <v>0.8</v>
      </c>
    </row>
    <row r="38" spans="1:7" x14ac:dyDescent="0.3">
      <c r="A38" s="14"/>
      <c r="B38" s="10"/>
      <c r="C38" s="8"/>
      <c r="D38" s="2">
        <v>2020</v>
      </c>
      <c r="E38" s="12">
        <v>4</v>
      </c>
      <c r="F38" s="12">
        <v>5</v>
      </c>
      <c r="G38" s="12">
        <f t="shared" si="0"/>
        <v>0.8</v>
      </c>
    </row>
    <row r="39" spans="1:7" x14ac:dyDescent="0.3">
      <c r="A39" s="14"/>
      <c r="B39" s="10"/>
      <c r="C39" s="8"/>
      <c r="D39" s="2">
        <v>2021</v>
      </c>
      <c r="E39" s="12">
        <v>4</v>
      </c>
      <c r="F39" s="12">
        <v>5</v>
      </c>
      <c r="G39" s="12">
        <f t="shared" si="0"/>
        <v>0.8</v>
      </c>
    </row>
    <row r="40" spans="1:7" x14ac:dyDescent="0.3">
      <c r="A40" s="14"/>
      <c r="B40" s="10"/>
      <c r="C40" s="8"/>
      <c r="D40" s="2">
        <v>2022</v>
      </c>
      <c r="E40" s="12">
        <v>3</v>
      </c>
      <c r="F40" s="12">
        <v>4</v>
      </c>
      <c r="G40" s="12">
        <f t="shared" si="0"/>
        <v>0.75</v>
      </c>
    </row>
    <row r="41" spans="1:7" x14ac:dyDescent="0.3">
      <c r="A41" s="14"/>
      <c r="B41" s="10"/>
      <c r="C41" s="8"/>
      <c r="D41" s="2">
        <v>2023</v>
      </c>
      <c r="E41" s="12">
        <v>2</v>
      </c>
      <c r="F41" s="12">
        <v>3</v>
      </c>
      <c r="G41" s="12">
        <f t="shared" si="0"/>
        <v>0.66666666666666663</v>
      </c>
    </row>
    <row r="42" spans="1:7" x14ac:dyDescent="0.3">
      <c r="A42" s="14">
        <v>9</v>
      </c>
      <c r="B42" s="23" t="s">
        <v>78</v>
      </c>
      <c r="C42" s="8" t="s">
        <v>22</v>
      </c>
      <c r="D42" s="2">
        <v>2019</v>
      </c>
      <c r="E42" s="12">
        <v>2</v>
      </c>
      <c r="F42" s="12">
        <v>2</v>
      </c>
      <c r="G42" s="12">
        <f t="shared" si="0"/>
        <v>1</v>
      </c>
    </row>
    <row r="43" spans="1:7" x14ac:dyDescent="0.3">
      <c r="A43" s="14"/>
      <c r="B43" s="10"/>
      <c r="C43" s="8"/>
      <c r="D43" s="2">
        <v>2020</v>
      </c>
      <c r="E43" s="12">
        <v>3</v>
      </c>
      <c r="F43" s="12">
        <v>3</v>
      </c>
      <c r="G43" s="12">
        <f t="shared" si="0"/>
        <v>1</v>
      </c>
    </row>
    <row r="44" spans="1:7" x14ac:dyDescent="0.3">
      <c r="A44" s="14"/>
      <c r="B44" s="10"/>
      <c r="C44" s="8"/>
      <c r="D44" s="2">
        <v>2021</v>
      </c>
      <c r="E44" s="12">
        <v>3</v>
      </c>
      <c r="F44" s="12">
        <v>3</v>
      </c>
      <c r="G44" s="12">
        <f t="shared" si="0"/>
        <v>1</v>
      </c>
    </row>
    <row r="45" spans="1:7" x14ac:dyDescent="0.3">
      <c r="A45" s="14"/>
      <c r="B45" s="10"/>
      <c r="C45" s="8"/>
      <c r="D45" s="2">
        <v>2022</v>
      </c>
      <c r="E45" s="12">
        <v>3</v>
      </c>
      <c r="F45" s="12">
        <v>3</v>
      </c>
      <c r="G45" s="12">
        <f t="shared" si="0"/>
        <v>1</v>
      </c>
    </row>
    <row r="46" spans="1:7" x14ac:dyDescent="0.3">
      <c r="A46" s="14"/>
      <c r="B46" s="10"/>
      <c r="C46" s="8"/>
      <c r="D46" s="8">
        <v>2023</v>
      </c>
      <c r="E46" s="12">
        <v>3</v>
      </c>
      <c r="F46" s="12">
        <v>2</v>
      </c>
      <c r="G46" s="12">
        <f t="shared" si="0"/>
        <v>1.5</v>
      </c>
    </row>
    <row r="47" spans="1:7" x14ac:dyDescent="0.3">
      <c r="A47" s="14">
        <v>10</v>
      </c>
      <c r="B47" s="7" t="s">
        <v>24</v>
      </c>
      <c r="C47" s="8" t="s">
        <v>25</v>
      </c>
      <c r="D47" s="2">
        <v>2019</v>
      </c>
      <c r="E47" s="12">
        <v>0</v>
      </c>
      <c r="F47" s="12">
        <v>3</v>
      </c>
      <c r="G47" s="12">
        <f t="shared" si="0"/>
        <v>0</v>
      </c>
    </row>
    <row r="48" spans="1:7" x14ac:dyDescent="0.3">
      <c r="A48" s="14"/>
      <c r="B48" s="8"/>
      <c r="C48" s="8"/>
      <c r="D48" s="2">
        <v>2020</v>
      </c>
      <c r="E48" s="12">
        <v>0</v>
      </c>
      <c r="F48" s="12">
        <v>2</v>
      </c>
      <c r="G48" s="12">
        <f t="shared" si="0"/>
        <v>0</v>
      </c>
    </row>
    <row r="49" spans="1:7" x14ac:dyDescent="0.3">
      <c r="A49" s="14"/>
      <c r="B49" s="8"/>
      <c r="C49" s="8"/>
      <c r="D49" s="2">
        <v>2021</v>
      </c>
      <c r="E49" s="12">
        <v>0</v>
      </c>
      <c r="F49" s="12">
        <v>2</v>
      </c>
      <c r="G49" s="12">
        <f t="shared" si="0"/>
        <v>0</v>
      </c>
    </row>
    <row r="50" spans="1:7" x14ac:dyDescent="0.3">
      <c r="A50" s="14"/>
      <c r="B50" s="8"/>
      <c r="C50" s="8"/>
      <c r="D50" s="2">
        <v>2022</v>
      </c>
      <c r="E50" s="12">
        <v>0</v>
      </c>
      <c r="F50" s="12">
        <v>2</v>
      </c>
      <c r="G50" s="12">
        <f t="shared" si="0"/>
        <v>0</v>
      </c>
    </row>
    <row r="51" spans="1:7" x14ac:dyDescent="0.3">
      <c r="A51" s="14"/>
      <c r="B51" s="8"/>
      <c r="C51" s="8"/>
      <c r="D51" s="2">
        <v>2023</v>
      </c>
      <c r="E51" s="12">
        <v>0</v>
      </c>
      <c r="F51" s="12">
        <v>2</v>
      </c>
      <c r="G51" s="12">
        <f t="shared" si="0"/>
        <v>0</v>
      </c>
    </row>
    <row r="52" spans="1:7" x14ac:dyDescent="0.3">
      <c r="A52" s="14">
        <v>11</v>
      </c>
      <c r="B52" s="7" t="s">
        <v>26</v>
      </c>
      <c r="C52" s="8" t="s">
        <v>27</v>
      </c>
      <c r="D52" s="2">
        <v>2019</v>
      </c>
      <c r="E52" s="12">
        <v>0</v>
      </c>
      <c r="F52" s="12">
        <v>6</v>
      </c>
      <c r="G52" s="12">
        <f t="shared" si="0"/>
        <v>0</v>
      </c>
    </row>
    <row r="53" spans="1:7" x14ac:dyDescent="0.3">
      <c r="A53" s="14"/>
      <c r="B53" s="8"/>
      <c r="C53" s="8"/>
      <c r="D53" s="2">
        <v>2020</v>
      </c>
      <c r="E53" s="12">
        <v>0</v>
      </c>
      <c r="F53" s="12">
        <v>6</v>
      </c>
      <c r="G53" s="12">
        <f t="shared" si="0"/>
        <v>0</v>
      </c>
    </row>
    <row r="54" spans="1:7" x14ac:dyDescent="0.3">
      <c r="A54" s="14"/>
      <c r="B54" s="8"/>
      <c r="C54" s="8"/>
      <c r="D54" s="2">
        <v>2021</v>
      </c>
      <c r="E54" s="12">
        <v>0</v>
      </c>
      <c r="F54" s="12">
        <v>6</v>
      </c>
      <c r="G54" s="12">
        <f t="shared" si="0"/>
        <v>0</v>
      </c>
    </row>
    <row r="55" spans="1:7" x14ac:dyDescent="0.3">
      <c r="A55" s="14"/>
      <c r="B55" s="8"/>
      <c r="C55" s="8"/>
      <c r="D55" s="2">
        <v>2022</v>
      </c>
      <c r="E55" s="12">
        <v>0</v>
      </c>
      <c r="F55" s="12">
        <v>6</v>
      </c>
      <c r="G55" s="12">
        <f t="shared" si="0"/>
        <v>0</v>
      </c>
    </row>
    <row r="56" spans="1:7" x14ac:dyDescent="0.3">
      <c r="A56" s="14"/>
      <c r="B56" s="8"/>
      <c r="C56" s="8"/>
      <c r="D56" s="2">
        <v>2023</v>
      </c>
      <c r="E56" s="12">
        <v>0</v>
      </c>
      <c r="F56" s="12">
        <v>6</v>
      </c>
      <c r="G56" s="12">
        <f t="shared" si="0"/>
        <v>0</v>
      </c>
    </row>
    <row r="57" spans="1:7" x14ac:dyDescent="0.3">
      <c r="A57" s="14">
        <v>12</v>
      </c>
      <c r="B57" s="7" t="s">
        <v>28</v>
      </c>
      <c r="C57" s="8" t="s">
        <v>29</v>
      </c>
      <c r="D57" s="2">
        <v>2019</v>
      </c>
      <c r="E57" s="12">
        <v>0</v>
      </c>
      <c r="F57" s="12">
        <v>4</v>
      </c>
      <c r="G57" s="12">
        <f t="shared" si="0"/>
        <v>0</v>
      </c>
    </row>
    <row r="58" spans="1:7" x14ac:dyDescent="0.3">
      <c r="A58" s="14"/>
      <c r="B58" s="8"/>
      <c r="C58" s="8"/>
      <c r="D58" s="2">
        <v>2020</v>
      </c>
      <c r="E58" s="12">
        <v>0</v>
      </c>
      <c r="F58" s="12">
        <v>4</v>
      </c>
      <c r="G58" s="12">
        <f t="shared" si="0"/>
        <v>0</v>
      </c>
    </row>
    <row r="59" spans="1:7" x14ac:dyDescent="0.3">
      <c r="A59" s="14"/>
      <c r="B59" s="8"/>
      <c r="C59" s="8"/>
      <c r="D59" s="2">
        <v>2021</v>
      </c>
      <c r="E59" s="12">
        <v>0</v>
      </c>
      <c r="F59" s="12">
        <v>4</v>
      </c>
      <c r="G59" s="12">
        <f t="shared" si="0"/>
        <v>0</v>
      </c>
    </row>
    <row r="60" spans="1:7" x14ac:dyDescent="0.3">
      <c r="A60" s="14"/>
      <c r="B60" s="8"/>
      <c r="C60" s="8"/>
      <c r="D60" s="2">
        <v>2022</v>
      </c>
      <c r="E60" s="12">
        <v>0</v>
      </c>
      <c r="F60" s="12">
        <v>4</v>
      </c>
      <c r="G60" s="12">
        <f t="shared" si="0"/>
        <v>0</v>
      </c>
    </row>
    <row r="61" spans="1:7" x14ac:dyDescent="0.3">
      <c r="A61" s="14"/>
      <c r="B61" s="8"/>
      <c r="C61" s="8"/>
      <c r="D61" s="2">
        <v>2023</v>
      </c>
      <c r="E61" s="12">
        <v>0</v>
      </c>
      <c r="F61" s="12">
        <v>4</v>
      </c>
      <c r="G61" s="12">
        <f t="shared" si="0"/>
        <v>0</v>
      </c>
    </row>
    <row r="62" spans="1:7" x14ac:dyDescent="0.3">
      <c r="A62" s="14">
        <v>13</v>
      </c>
      <c r="B62" s="7" t="s">
        <v>30</v>
      </c>
      <c r="C62" s="8" t="s">
        <v>31</v>
      </c>
      <c r="D62" s="2">
        <v>2019</v>
      </c>
      <c r="E62" s="12">
        <v>0</v>
      </c>
      <c r="F62" s="12">
        <v>2</v>
      </c>
      <c r="G62" s="12">
        <f t="shared" si="0"/>
        <v>0</v>
      </c>
    </row>
    <row r="63" spans="1:7" x14ac:dyDescent="0.3">
      <c r="A63" s="14"/>
      <c r="B63" s="8"/>
      <c r="C63" s="8"/>
      <c r="D63" s="2">
        <v>2020</v>
      </c>
      <c r="E63" s="12">
        <v>0</v>
      </c>
      <c r="F63" s="12">
        <v>2</v>
      </c>
      <c r="G63" s="12">
        <f t="shared" si="0"/>
        <v>0</v>
      </c>
    </row>
    <row r="64" spans="1:7" x14ac:dyDescent="0.3">
      <c r="A64" s="14"/>
      <c r="B64" s="8"/>
      <c r="C64" s="8"/>
      <c r="D64" s="2">
        <v>2021</v>
      </c>
      <c r="E64" s="12">
        <v>0</v>
      </c>
      <c r="F64" s="12">
        <v>2</v>
      </c>
      <c r="G64" s="12">
        <f t="shared" si="0"/>
        <v>0</v>
      </c>
    </row>
    <row r="65" spans="1:7" x14ac:dyDescent="0.3">
      <c r="A65" s="14"/>
      <c r="B65" s="8"/>
      <c r="C65" s="8"/>
      <c r="D65" s="2">
        <v>2022</v>
      </c>
      <c r="E65" s="12">
        <v>0</v>
      </c>
      <c r="F65" s="12">
        <v>2</v>
      </c>
      <c r="G65" s="12">
        <f t="shared" si="0"/>
        <v>0</v>
      </c>
    </row>
    <row r="66" spans="1:7" x14ac:dyDescent="0.3">
      <c r="A66" s="14"/>
      <c r="B66" s="8"/>
      <c r="C66" s="8"/>
      <c r="D66" s="2">
        <v>2023</v>
      </c>
      <c r="E66" s="12">
        <v>0</v>
      </c>
      <c r="F66" s="12">
        <v>2</v>
      </c>
      <c r="G66" s="12">
        <f t="shared" si="0"/>
        <v>0</v>
      </c>
    </row>
    <row r="67" spans="1:7" x14ac:dyDescent="0.3">
      <c r="A67" s="14">
        <v>14</v>
      </c>
      <c r="B67" s="7" t="s">
        <v>32</v>
      </c>
      <c r="C67" s="8" t="s">
        <v>33</v>
      </c>
      <c r="D67" s="2">
        <v>2019</v>
      </c>
      <c r="E67" s="12">
        <v>0</v>
      </c>
      <c r="F67" s="12">
        <v>8</v>
      </c>
      <c r="G67" s="12">
        <f t="shared" si="0"/>
        <v>0</v>
      </c>
    </row>
    <row r="68" spans="1:7" x14ac:dyDescent="0.3">
      <c r="A68" s="14"/>
      <c r="B68" s="8"/>
      <c r="C68" s="8"/>
      <c r="D68" s="2">
        <v>2020</v>
      </c>
      <c r="E68" s="12">
        <v>0</v>
      </c>
      <c r="F68" s="12">
        <v>8</v>
      </c>
      <c r="G68" s="12">
        <f t="shared" si="0"/>
        <v>0</v>
      </c>
    </row>
    <row r="69" spans="1:7" x14ac:dyDescent="0.3">
      <c r="A69" s="14"/>
      <c r="B69" s="8"/>
      <c r="C69" s="8"/>
      <c r="D69" s="2">
        <v>2021</v>
      </c>
      <c r="E69" s="12">
        <v>0</v>
      </c>
      <c r="F69" s="12">
        <v>11</v>
      </c>
      <c r="G69" s="12">
        <f t="shared" si="0"/>
        <v>0</v>
      </c>
    </row>
    <row r="70" spans="1:7" x14ac:dyDescent="0.3">
      <c r="A70" s="14"/>
      <c r="B70" s="8"/>
      <c r="C70" s="8"/>
      <c r="D70" s="2">
        <v>2022</v>
      </c>
      <c r="E70" s="12">
        <v>0</v>
      </c>
      <c r="F70" s="12">
        <v>11</v>
      </c>
      <c r="G70" s="12">
        <f t="shared" ref="G70:G126" si="1">SUM(E70/F70)</f>
        <v>0</v>
      </c>
    </row>
    <row r="71" spans="1:7" x14ac:dyDescent="0.3">
      <c r="A71" s="14"/>
      <c r="B71" s="8"/>
      <c r="C71" s="8"/>
      <c r="D71" s="2">
        <v>2023</v>
      </c>
      <c r="E71" s="12">
        <v>0</v>
      </c>
      <c r="F71" s="12">
        <v>11</v>
      </c>
      <c r="G71" s="12">
        <f t="shared" si="1"/>
        <v>0</v>
      </c>
    </row>
    <row r="72" spans="1:7" x14ac:dyDescent="0.3">
      <c r="A72" s="14">
        <v>15</v>
      </c>
      <c r="B72" s="23" t="s">
        <v>79</v>
      </c>
      <c r="C72" s="8" t="s">
        <v>34</v>
      </c>
      <c r="D72" s="2">
        <v>2019</v>
      </c>
      <c r="E72" s="12">
        <v>0</v>
      </c>
      <c r="F72" s="12">
        <v>4</v>
      </c>
      <c r="G72" s="12">
        <f t="shared" si="1"/>
        <v>0</v>
      </c>
    </row>
    <row r="73" spans="1:7" x14ac:dyDescent="0.3">
      <c r="A73" s="14"/>
      <c r="B73" s="10"/>
      <c r="C73" s="8"/>
      <c r="D73" s="2">
        <v>2020</v>
      </c>
      <c r="E73" s="12">
        <v>2</v>
      </c>
      <c r="F73" s="12">
        <v>4</v>
      </c>
      <c r="G73" s="12">
        <f t="shared" si="1"/>
        <v>0.5</v>
      </c>
    </row>
    <row r="74" spans="1:7" x14ac:dyDescent="0.3">
      <c r="A74" s="14"/>
      <c r="B74" s="10"/>
      <c r="C74" s="8"/>
      <c r="D74" s="2">
        <v>2021</v>
      </c>
      <c r="E74" s="12">
        <v>2</v>
      </c>
      <c r="F74" s="12">
        <v>5</v>
      </c>
      <c r="G74" s="12">
        <f t="shared" si="1"/>
        <v>0.4</v>
      </c>
    </row>
    <row r="75" spans="1:7" x14ac:dyDescent="0.3">
      <c r="A75" s="14"/>
      <c r="B75" s="10"/>
      <c r="C75" s="8"/>
      <c r="D75" s="2">
        <v>2022</v>
      </c>
      <c r="E75" s="12">
        <v>2</v>
      </c>
      <c r="F75" s="12">
        <v>6</v>
      </c>
      <c r="G75" s="12">
        <f t="shared" si="1"/>
        <v>0.33333333333333331</v>
      </c>
    </row>
    <row r="76" spans="1:7" x14ac:dyDescent="0.3">
      <c r="A76" s="14"/>
      <c r="B76" s="10"/>
      <c r="C76" s="8"/>
      <c r="D76" s="2">
        <v>2023</v>
      </c>
      <c r="E76" s="12">
        <v>0</v>
      </c>
      <c r="F76" s="12">
        <v>3</v>
      </c>
      <c r="G76" s="12">
        <f t="shared" si="1"/>
        <v>0</v>
      </c>
    </row>
    <row r="77" spans="1:7" x14ac:dyDescent="0.3">
      <c r="A77" s="14">
        <v>16</v>
      </c>
      <c r="B77" s="7" t="s">
        <v>35</v>
      </c>
      <c r="C77" s="8" t="s">
        <v>36</v>
      </c>
      <c r="D77" s="8">
        <v>2019</v>
      </c>
      <c r="E77" s="12">
        <v>3</v>
      </c>
      <c r="F77" s="12">
        <v>4</v>
      </c>
      <c r="G77" s="46">
        <f t="shared" si="1"/>
        <v>0.75</v>
      </c>
    </row>
    <row r="78" spans="1:7" x14ac:dyDescent="0.3">
      <c r="A78" s="14"/>
      <c r="B78" s="8"/>
      <c r="C78" s="8"/>
      <c r="D78" s="2">
        <v>2020</v>
      </c>
      <c r="E78" s="12">
        <v>3</v>
      </c>
      <c r="F78" s="12">
        <v>4</v>
      </c>
      <c r="G78" s="12">
        <f t="shared" si="1"/>
        <v>0.75</v>
      </c>
    </row>
    <row r="79" spans="1:7" x14ac:dyDescent="0.3">
      <c r="A79" s="14"/>
      <c r="B79" s="8"/>
      <c r="C79" s="8"/>
      <c r="D79" s="2">
        <v>2021</v>
      </c>
      <c r="E79" s="12">
        <v>3</v>
      </c>
      <c r="F79" s="12">
        <v>4</v>
      </c>
      <c r="G79" s="12">
        <f t="shared" si="1"/>
        <v>0.75</v>
      </c>
    </row>
    <row r="80" spans="1:7" x14ac:dyDescent="0.3">
      <c r="A80" s="14"/>
      <c r="B80" s="8"/>
      <c r="C80" s="8"/>
      <c r="D80" s="2">
        <v>2022</v>
      </c>
      <c r="E80" s="12">
        <v>3</v>
      </c>
      <c r="F80" s="12">
        <v>4</v>
      </c>
      <c r="G80" s="12">
        <f t="shared" si="1"/>
        <v>0.75</v>
      </c>
    </row>
    <row r="81" spans="1:7" x14ac:dyDescent="0.3">
      <c r="A81" s="14"/>
      <c r="B81" s="8"/>
      <c r="C81" s="8"/>
      <c r="D81" s="2">
        <v>2023</v>
      </c>
      <c r="E81" s="12">
        <v>3</v>
      </c>
      <c r="F81" s="12">
        <v>5</v>
      </c>
      <c r="G81" s="12">
        <f t="shared" si="1"/>
        <v>0.6</v>
      </c>
    </row>
    <row r="82" spans="1:7" x14ac:dyDescent="0.3">
      <c r="A82" s="14">
        <v>17</v>
      </c>
      <c r="B82" s="7" t="s">
        <v>37</v>
      </c>
      <c r="C82" s="8" t="s">
        <v>38</v>
      </c>
      <c r="D82" s="2">
        <v>2019</v>
      </c>
      <c r="E82" s="12">
        <v>0</v>
      </c>
      <c r="F82" s="12">
        <v>5</v>
      </c>
      <c r="G82" s="12">
        <f t="shared" si="1"/>
        <v>0</v>
      </c>
    </row>
    <row r="83" spans="1:7" x14ac:dyDescent="0.3">
      <c r="A83" s="14"/>
      <c r="B83" s="8"/>
      <c r="C83" s="8"/>
      <c r="D83" s="2">
        <v>2020</v>
      </c>
      <c r="E83" s="12">
        <v>0</v>
      </c>
      <c r="F83" s="12">
        <v>5</v>
      </c>
      <c r="G83" s="12">
        <f t="shared" si="1"/>
        <v>0</v>
      </c>
    </row>
    <row r="84" spans="1:7" x14ac:dyDescent="0.3">
      <c r="A84" s="14"/>
      <c r="B84" s="8"/>
      <c r="C84" s="8"/>
      <c r="D84" s="8">
        <v>2021</v>
      </c>
      <c r="E84" s="12">
        <v>0</v>
      </c>
      <c r="F84" s="12">
        <v>5</v>
      </c>
      <c r="G84" s="12">
        <f t="shared" si="1"/>
        <v>0</v>
      </c>
    </row>
    <row r="85" spans="1:7" x14ac:dyDescent="0.3">
      <c r="A85" s="14"/>
      <c r="B85" s="8"/>
      <c r="C85" s="8"/>
      <c r="D85" s="8">
        <v>2022</v>
      </c>
      <c r="E85" s="12">
        <v>0</v>
      </c>
      <c r="F85" s="12">
        <v>6</v>
      </c>
      <c r="G85" s="12">
        <f t="shared" si="1"/>
        <v>0</v>
      </c>
    </row>
    <row r="86" spans="1:7" x14ac:dyDescent="0.3">
      <c r="A86" s="14"/>
      <c r="B86" s="8"/>
      <c r="C86" s="8"/>
      <c r="D86" s="8">
        <v>2023</v>
      </c>
      <c r="E86" s="12">
        <v>0</v>
      </c>
      <c r="F86" s="12">
        <v>6</v>
      </c>
      <c r="G86" s="12">
        <f t="shared" si="1"/>
        <v>0</v>
      </c>
    </row>
    <row r="87" spans="1:7" x14ac:dyDescent="0.3">
      <c r="A87" s="14">
        <v>18</v>
      </c>
      <c r="B87" s="11" t="s">
        <v>39</v>
      </c>
      <c r="C87" s="8" t="s">
        <v>40</v>
      </c>
      <c r="D87" s="2">
        <v>2019</v>
      </c>
      <c r="E87" s="12">
        <v>0</v>
      </c>
      <c r="F87" s="12">
        <v>3</v>
      </c>
      <c r="G87" s="12">
        <f t="shared" si="1"/>
        <v>0</v>
      </c>
    </row>
    <row r="88" spans="1:7" x14ac:dyDescent="0.3">
      <c r="A88" s="14"/>
      <c r="B88" s="8"/>
      <c r="C88" s="8"/>
      <c r="D88" s="2">
        <v>2020</v>
      </c>
      <c r="E88" s="12">
        <v>0</v>
      </c>
      <c r="F88" s="12">
        <v>3</v>
      </c>
      <c r="G88" s="12">
        <f t="shared" si="1"/>
        <v>0</v>
      </c>
    </row>
    <row r="89" spans="1:7" x14ac:dyDescent="0.3">
      <c r="A89" s="14"/>
      <c r="B89" s="8"/>
      <c r="C89" s="8"/>
      <c r="D89" s="2">
        <v>2021</v>
      </c>
      <c r="E89" s="12">
        <v>0</v>
      </c>
      <c r="F89" s="12">
        <v>3</v>
      </c>
      <c r="G89" s="12">
        <f t="shared" si="1"/>
        <v>0</v>
      </c>
    </row>
    <row r="90" spans="1:7" x14ac:dyDescent="0.3">
      <c r="A90" s="14"/>
      <c r="B90" s="8"/>
      <c r="C90" s="8"/>
      <c r="D90" s="2">
        <v>2022</v>
      </c>
      <c r="E90" s="12">
        <v>0</v>
      </c>
      <c r="F90" s="12">
        <v>3</v>
      </c>
      <c r="G90" s="12">
        <f t="shared" si="1"/>
        <v>0</v>
      </c>
    </row>
    <row r="91" spans="1:7" x14ac:dyDescent="0.3">
      <c r="A91" s="14"/>
      <c r="B91" s="8"/>
      <c r="C91" s="8"/>
      <c r="D91" s="2">
        <v>2023</v>
      </c>
      <c r="E91" s="12">
        <v>0</v>
      </c>
      <c r="F91" s="12">
        <v>3</v>
      </c>
      <c r="G91" s="12">
        <f t="shared" si="1"/>
        <v>0</v>
      </c>
    </row>
    <row r="92" spans="1:7" x14ac:dyDescent="0.3">
      <c r="A92" s="14">
        <v>19</v>
      </c>
      <c r="B92" s="23" t="s">
        <v>80</v>
      </c>
      <c r="C92" s="8" t="s">
        <v>41</v>
      </c>
      <c r="D92" s="2">
        <v>2019</v>
      </c>
      <c r="E92" s="12">
        <v>0</v>
      </c>
      <c r="F92" s="12">
        <v>5</v>
      </c>
      <c r="G92" s="12">
        <f t="shared" si="1"/>
        <v>0</v>
      </c>
    </row>
    <row r="93" spans="1:7" x14ac:dyDescent="0.3">
      <c r="A93" s="14"/>
      <c r="B93" s="9"/>
      <c r="C93" s="8"/>
      <c r="D93" s="2">
        <v>2020</v>
      </c>
      <c r="E93" s="12">
        <v>0</v>
      </c>
      <c r="F93" s="12">
        <v>4</v>
      </c>
      <c r="G93" s="12">
        <f t="shared" si="1"/>
        <v>0</v>
      </c>
    </row>
    <row r="94" spans="1:7" x14ac:dyDescent="0.3">
      <c r="A94" s="14"/>
      <c r="B94" s="9"/>
      <c r="C94" s="8"/>
      <c r="D94" s="2">
        <v>2021</v>
      </c>
      <c r="E94" s="12">
        <v>0</v>
      </c>
      <c r="F94" s="12">
        <v>4</v>
      </c>
      <c r="G94" s="12">
        <f t="shared" si="1"/>
        <v>0</v>
      </c>
    </row>
    <row r="95" spans="1:7" x14ac:dyDescent="0.3">
      <c r="A95" s="14"/>
      <c r="B95" s="9"/>
      <c r="C95" s="8"/>
      <c r="D95" s="2">
        <v>2022</v>
      </c>
      <c r="E95" s="12">
        <v>0</v>
      </c>
      <c r="F95" s="12">
        <v>4</v>
      </c>
      <c r="G95" s="12">
        <f t="shared" si="1"/>
        <v>0</v>
      </c>
    </row>
    <row r="96" spans="1:7" x14ac:dyDescent="0.3">
      <c r="A96" s="14"/>
      <c r="B96" s="9"/>
      <c r="C96" s="8"/>
      <c r="D96" s="2">
        <v>2023</v>
      </c>
      <c r="E96" s="12">
        <v>0</v>
      </c>
      <c r="F96" s="12">
        <v>3</v>
      </c>
      <c r="G96" s="12">
        <f t="shared" si="1"/>
        <v>0</v>
      </c>
    </row>
    <row r="97" spans="1:7" x14ac:dyDescent="0.3">
      <c r="A97" s="14">
        <v>20</v>
      </c>
      <c r="B97" s="23" t="s">
        <v>82</v>
      </c>
      <c r="C97" s="8" t="s">
        <v>81</v>
      </c>
      <c r="D97" s="2">
        <v>2019</v>
      </c>
      <c r="E97" s="12">
        <v>0</v>
      </c>
      <c r="F97" s="12">
        <v>6</v>
      </c>
      <c r="G97" s="12">
        <f t="shared" si="1"/>
        <v>0</v>
      </c>
    </row>
    <row r="98" spans="1:7" x14ac:dyDescent="0.3">
      <c r="A98" s="14"/>
      <c r="B98" s="10"/>
      <c r="C98" s="8"/>
      <c r="D98" s="2">
        <v>2020</v>
      </c>
      <c r="E98" s="12">
        <v>0</v>
      </c>
      <c r="F98" s="12">
        <v>7</v>
      </c>
      <c r="G98" s="12">
        <f t="shared" si="1"/>
        <v>0</v>
      </c>
    </row>
    <row r="99" spans="1:7" x14ac:dyDescent="0.3">
      <c r="A99" s="14"/>
      <c r="B99" s="10"/>
      <c r="C99" s="8"/>
      <c r="D99" s="2">
        <v>2021</v>
      </c>
      <c r="E99" s="12">
        <v>0</v>
      </c>
      <c r="F99" s="12">
        <v>7</v>
      </c>
      <c r="G99" s="12">
        <f t="shared" si="1"/>
        <v>0</v>
      </c>
    </row>
    <row r="100" spans="1:7" x14ac:dyDescent="0.3">
      <c r="A100" s="14"/>
      <c r="B100" s="10"/>
      <c r="C100" s="8"/>
      <c r="D100" s="8">
        <v>2022</v>
      </c>
      <c r="E100" s="12">
        <v>0</v>
      </c>
      <c r="F100" s="12">
        <v>7</v>
      </c>
      <c r="G100" s="12">
        <f t="shared" si="1"/>
        <v>0</v>
      </c>
    </row>
    <row r="101" spans="1:7" x14ac:dyDescent="0.3">
      <c r="A101" s="14"/>
      <c r="B101" s="10"/>
      <c r="C101" s="8"/>
      <c r="D101" s="2">
        <v>2023</v>
      </c>
      <c r="E101" s="12">
        <v>0</v>
      </c>
      <c r="F101" s="12">
        <v>6</v>
      </c>
      <c r="G101" s="12">
        <f t="shared" si="1"/>
        <v>0</v>
      </c>
    </row>
    <row r="102" spans="1:7" x14ac:dyDescent="0.3">
      <c r="A102" s="14">
        <v>21</v>
      </c>
      <c r="B102" s="7" t="s">
        <v>42</v>
      </c>
      <c r="C102" s="8" t="s">
        <v>43</v>
      </c>
      <c r="D102" s="2">
        <v>2019</v>
      </c>
      <c r="E102" s="12">
        <v>3</v>
      </c>
      <c r="F102" s="12">
        <v>5</v>
      </c>
      <c r="G102" s="12">
        <f t="shared" si="1"/>
        <v>0.6</v>
      </c>
    </row>
    <row r="103" spans="1:7" x14ac:dyDescent="0.3">
      <c r="A103" s="14"/>
      <c r="B103" s="8"/>
      <c r="C103" s="8"/>
      <c r="D103" s="2">
        <v>2020</v>
      </c>
      <c r="E103" s="12">
        <v>3</v>
      </c>
      <c r="F103" s="12">
        <v>5</v>
      </c>
      <c r="G103" s="12">
        <f t="shared" si="1"/>
        <v>0.6</v>
      </c>
    </row>
    <row r="104" spans="1:7" x14ac:dyDescent="0.3">
      <c r="A104" s="14"/>
      <c r="B104" s="8"/>
      <c r="C104" s="8"/>
      <c r="D104" s="2">
        <v>2021</v>
      </c>
      <c r="E104" s="12">
        <v>1</v>
      </c>
      <c r="F104" s="12">
        <v>4</v>
      </c>
      <c r="G104" s="12">
        <f t="shared" si="1"/>
        <v>0.25</v>
      </c>
    </row>
    <row r="105" spans="1:7" x14ac:dyDescent="0.3">
      <c r="A105" s="14"/>
      <c r="B105" s="8"/>
      <c r="C105" s="8"/>
      <c r="D105" s="2">
        <v>2022</v>
      </c>
      <c r="E105" s="12">
        <v>1</v>
      </c>
      <c r="F105" s="12">
        <v>5</v>
      </c>
      <c r="G105" s="12">
        <f t="shared" si="1"/>
        <v>0.2</v>
      </c>
    </row>
    <row r="106" spans="1:7" x14ac:dyDescent="0.3">
      <c r="A106" s="14"/>
      <c r="B106" s="8"/>
      <c r="C106" s="8"/>
      <c r="D106" s="2">
        <v>2023</v>
      </c>
      <c r="E106" s="12">
        <v>1</v>
      </c>
      <c r="F106" s="12">
        <v>5</v>
      </c>
      <c r="G106" s="12">
        <f t="shared" si="1"/>
        <v>0.2</v>
      </c>
    </row>
    <row r="107" spans="1:7" x14ac:dyDescent="0.3">
      <c r="A107" s="14">
        <v>22</v>
      </c>
      <c r="B107" s="7" t="s">
        <v>44</v>
      </c>
      <c r="C107" s="8" t="s">
        <v>45</v>
      </c>
      <c r="D107" s="2">
        <v>2019</v>
      </c>
      <c r="E107" s="12">
        <v>0</v>
      </c>
      <c r="F107" s="12">
        <v>8</v>
      </c>
      <c r="G107" s="12">
        <f t="shared" si="1"/>
        <v>0</v>
      </c>
    </row>
    <row r="108" spans="1:7" x14ac:dyDescent="0.3">
      <c r="A108" s="14"/>
      <c r="B108" s="8"/>
      <c r="C108" s="8"/>
      <c r="D108" s="2">
        <v>2020</v>
      </c>
      <c r="E108" s="12">
        <v>0</v>
      </c>
      <c r="F108" s="12">
        <v>8</v>
      </c>
      <c r="G108" s="12">
        <f t="shared" si="1"/>
        <v>0</v>
      </c>
    </row>
    <row r="109" spans="1:7" x14ac:dyDescent="0.3">
      <c r="A109" s="14"/>
      <c r="B109" s="8"/>
      <c r="C109" s="8"/>
      <c r="D109" s="2">
        <v>2021</v>
      </c>
      <c r="E109" s="12">
        <v>0</v>
      </c>
      <c r="F109" s="12">
        <v>8</v>
      </c>
      <c r="G109" s="12">
        <f t="shared" si="1"/>
        <v>0</v>
      </c>
    </row>
    <row r="110" spans="1:7" x14ac:dyDescent="0.3">
      <c r="A110" s="14"/>
      <c r="B110" s="8"/>
      <c r="C110" s="8"/>
      <c r="D110" s="2">
        <v>2022</v>
      </c>
      <c r="E110" s="12">
        <v>0</v>
      </c>
      <c r="F110" s="12">
        <v>8</v>
      </c>
      <c r="G110" s="12">
        <f t="shared" si="1"/>
        <v>0</v>
      </c>
    </row>
    <row r="111" spans="1:7" x14ac:dyDescent="0.3">
      <c r="A111" s="14"/>
      <c r="B111" s="8"/>
      <c r="C111" s="8"/>
      <c r="D111" s="2">
        <v>2023</v>
      </c>
      <c r="E111" s="12">
        <v>1</v>
      </c>
      <c r="F111" s="12">
        <v>7</v>
      </c>
      <c r="G111" s="12">
        <f t="shared" si="1"/>
        <v>0.14285714285714285</v>
      </c>
    </row>
    <row r="112" spans="1:7" x14ac:dyDescent="0.3">
      <c r="A112" s="14">
        <v>23</v>
      </c>
      <c r="B112" s="7" t="s">
        <v>46</v>
      </c>
      <c r="C112" s="8" t="s">
        <v>47</v>
      </c>
      <c r="D112" s="2">
        <v>2019</v>
      </c>
      <c r="E112" s="12">
        <v>0</v>
      </c>
      <c r="F112" s="12">
        <v>5</v>
      </c>
      <c r="G112" s="12">
        <f t="shared" si="1"/>
        <v>0</v>
      </c>
    </row>
    <row r="113" spans="1:7" x14ac:dyDescent="0.3">
      <c r="A113" s="14"/>
      <c r="B113" s="8"/>
      <c r="C113" s="8"/>
      <c r="D113" s="2">
        <v>2020</v>
      </c>
      <c r="E113" s="12">
        <v>0</v>
      </c>
      <c r="F113" s="12">
        <v>5</v>
      </c>
      <c r="G113" s="12">
        <f t="shared" si="1"/>
        <v>0</v>
      </c>
    </row>
    <row r="114" spans="1:7" x14ac:dyDescent="0.3">
      <c r="A114" s="14"/>
      <c r="B114" s="8"/>
      <c r="C114" s="8"/>
      <c r="D114" s="2">
        <v>2021</v>
      </c>
      <c r="E114" s="12">
        <v>0</v>
      </c>
      <c r="F114" s="12">
        <v>5</v>
      </c>
      <c r="G114" s="12">
        <f t="shared" si="1"/>
        <v>0</v>
      </c>
    </row>
    <row r="115" spans="1:7" x14ac:dyDescent="0.3">
      <c r="A115" s="14"/>
      <c r="B115" s="8"/>
      <c r="C115" s="8"/>
      <c r="D115" s="2">
        <v>2022</v>
      </c>
      <c r="E115" s="12">
        <v>0</v>
      </c>
      <c r="F115" s="12">
        <v>5</v>
      </c>
      <c r="G115" s="12">
        <f t="shared" si="1"/>
        <v>0</v>
      </c>
    </row>
    <row r="116" spans="1:7" x14ac:dyDescent="0.3">
      <c r="A116" s="14"/>
      <c r="B116" s="8"/>
      <c r="C116" s="8"/>
      <c r="D116" s="2">
        <v>2023</v>
      </c>
      <c r="E116" s="12">
        <v>0</v>
      </c>
      <c r="F116" s="12">
        <v>5</v>
      </c>
      <c r="G116" s="12">
        <f t="shared" si="1"/>
        <v>0</v>
      </c>
    </row>
    <row r="117" spans="1:7" x14ac:dyDescent="0.3">
      <c r="A117" s="14">
        <v>24</v>
      </c>
      <c r="B117" s="7" t="s">
        <v>48</v>
      </c>
      <c r="C117" s="8" t="s">
        <v>49</v>
      </c>
      <c r="D117" s="2">
        <v>2019</v>
      </c>
      <c r="E117" s="12">
        <v>0</v>
      </c>
      <c r="F117" s="12">
        <v>4</v>
      </c>
      <c r="G117" s="12">
        <f t="shared" si="1"/>
        <v>0</v>
      </c>
    </row>
    <row r="118" spans="1:7" x14ac:dyDescent="0.3">
      <c r="A118" s="14"/>
      <c r="B118" s="8"/>
      <c r="C118" s="8"/>
      <c r="D118" s="2">
        <v>2020</v>
      </c>
      <c r="E118" s="12">
        <v>0</v>
      </c>
      <c r="F118" s="12">
        <v>4</v>
      </c>
      <c r="G118" s="12">
        <f t="shared" si="1"/>
        <v>0</v>
      </c>
    </row>
    <row r="119" spans="1:7" x14ac:dyDescent="0.3">
      <c r="A119" s="14"/>
      <c r="B119" s="8"/>
      <c r="C119" s="8"/>
      <c r="D119" s="2">
        <v>2021</v>
      </c>
      <c r="E119" s="12">
        <v>0</v>
      </c>
      <c r="F119" s="12">
        <v>3</v>
      </c>
      <c r="G119" s="12">
        <f t="shared" si="1"/>
        <v>0</v>
      </c>
    </row>
    <row r="120" spans="1:7" x14ac:dyDescent="0.3">
      <c r="A120" s="14"/>
      <c r="B120" s="8"/>
      <c r="C120" s="8"/>
      <c r="D120" s="2">
        <v>2022</v>
      </c>
      <c r="E120" s="12">
        <v>0</v>
      </c>
      <c r="F120" s="12">
        <v>3</v>
      </c>
      <c r="G120" s="12">
        <f t="shared" si="1"/>
        <v>0</v>
      </c>
    </row>
    <row r="121" spans="1:7" x14ac:dyDescent="0.3">
      <c r="A121" s="14"/>
      <c r="B121" s="8"/>
      <c r="C121" s="8"/>
      <c r="D121" s="2">
        <v>2023</v>
      </c>
      <c r="E121" s="12">
        <v>0</v>
      </c>
      <c r="F121" s="12">
        <v>3</v>
      </c>
      <c r="G121" s="12">
        <f t="shared" si="1"/>
        <v>0</v>
      </c>
    </row>
    <row r="122" spans="1:7" x14ac:dyDescent="0.3">
      <c r="A122" s="14">
        <v>25</v>
      </c>
      <c r="B122" s="28" t="s">
        <v>83</v>
      </c>
      <c r="C122" s="20" t="s">
        <v>23</v>
      </c>
      <c r="D122" s="2">
        <v>2019</v>
      </c>
      <c r="E122" s="12">
        <v>1</v>
      </c>
      <c r="F122" s="12">
        <v>10</v>
      </c>
      <c r="G122" s="12">
        <f t="shared" si="1"/>
        <v>0.1</v>
      </c>
    </row>
    <row r="123" spans="1:7" x14ac:dyDescent="0.3">
      <c r="A123" s="44"/>
      <c r="B123" s="24"/>
      <c r="C123" s="44"/>
      <c r="D123" s="25">
        <v>2020</v>
      </c>
      <c r="E123" s="12">
        <v>1</v>
      </c>
      <c r="F123" s="12">
        <v>10</v>
      </c>
      <c r="G123" s="12">
        <f t="shared" si="1"/>
        <v>0.1</v>
      </c>
    </row>
    <row r="124" spans="1:7" x14ac:dyDescent="0.3">
      <c r="A124" s="14"/>
      <c r="B124" s="12"/>
      <c r="C124" s="14"/>
      <c r="D124" s="2">
        <v>2021</v>
      </c>
      <c r="E124" s="12">
        <v>1</v>
      </c>
      <c r="F124" s="12">
        <v>11</v>
      </c>
      <c r="G124" s="12">
        <f t="shared" si="1"/>
        <v>9.0909090909090912E-2</v>
      </c>
    </row>
    <row r="125" spans="1:7" x14ac:dyDescent="0.3">
      <c r="A125" s="14"/>
      <c r="B125" s="12"/>
      <c r="C125" s="14"/>
      <c r="D125" s="2">
        <v>2022</v>
      </c>
      <c r="E125" s="12">
        <v>1</v>
      </c>
      <c r="F125" s="12">
        <v>11</v>
      </c>
      <c r="G125" s="12">
        <f t="shared" si="1"/>
        <v>9.0909090909090912E-2</v>
      </c>
    </row>
    <row r="126" spans="1:7" x14ac:dyDescent="0.3">
      <c r="A126" s="14"/>
      <c r="B126" s="12"/>
      <c r="C126" s="14"/>
      <c r="D126" s="2">
        <v>2023</v>
      </c>
      <c r="E126" s="12">
        <v>1</v>
      </c>
      <c r="F126" s="12">
        <v>11</v>
      </c>
      <c r="G126" s="12">
        <f t="shared" si="1"/>
        <v>9.0909090909090912E-2</v>
      </c>
    </row>
    <row r="127" spans="1:7" x14ac:dyDescent="0.3">
      <c r="A127" s="66"/>
      <c r="B127" s="66"/>
      <c r="C127" s="66"/>
      <c r="D127" s="67"/>
    </row>
    <row r="128" spans="1:7" x14ac:dyDescent="0.3">
      <c r="A128" s="66"/>
      <c r="C128" s="66"/>
      <c r="D128" s="67"/>
    </row>
    <row r="129" spans="1:4" x14ac:dyDescent="0.3">
      <c r="A129" s="66"/>
      <c r="C129" s="66"/>
      <c r="D129" s="67"/>
    </row>
    <row r="130" spans="1:4" x14ac:dyDescent="0.3">
      <c r="A130" s="66"/>
      <c r="C130" s="66"/>
      <c r="D130" s="67"/>
    </row>
    <row r="131" spans="1:4" x14ac:dyDescent="0.3">
      <c r="A131" s="66"/>
      <c r="C131" s="66"/>
      <c r="D131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AFD5C-FABB-4A62-9A46-44ED6CE7786F}">
  <dimension ref="A1:Y131"/>
  <sheetViews>
    <sheetView zoomScale="95" zoomScaleNormal="95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X67" sqref="X67"/>
    </sheetView>
  </sheetViews>
  <sheetFormatPr defaultRowHeight="14.4" x14ac:dyDescent="0.3"/>
  <cols>
    <col min="2" max="2" width="46.21875" customWidth="1"/>
  </cols>
  <sheetData>
    <row r="1" spans="1:24" ht="15.6" x14ac:dyDescent="0.3">
      <c r="A1" s="15" t="s">
        <v>0</v>
      </c>
      <c r="B1" s="16" t="s">
        <v>1</v>
      </c>
      <c r="C1" s="15" t="s">
        <v>2</v>
      </c>
      <c r="D1" s="15" t="s">
        <v>3</v>
      </c>
      <c r="E1" s="17" t="s">
        <v>55</v>
      </c>
      <c r="F1" s="17" t="s">
        <v>56</v>
      </c>
      <c r="G1" s="17" t="s">
        <v>57</v>
      </c>
      <c r="H1" s="17" t="s">
        <v>58</v>
      </c>
      <c r="I1" s="17" t="s">
        <v>59</v>
      </c>
      <c r="J1" s="17" t="s">
        <v>60</v>
      </c>
      <c r="K1" s="17" t="s">
        <v>61</v>
      </c>
      <c r="L1" s="17" t="s">
        <v>62</v>
      </c>
      <c r="M1" s="17" t="s">
        <v>63</v>
      </c>
      <c r="N1" s="17" t="s">
        <v>64</v>
      </c>
      <c r="O1" s="17" t="s">
        <v>65</v>
      </c>
      <c r="P1" s="17" t="s">
        <v>66</v>
      </c>
      <c r="Q1" s="17" t="s">
        <v>67</v>
      </c>
      <c r="R1" s="17" t="s">
        <v>68</v>
      </c>
      <c r="S1" s="17" t="s">
        <v>69</v>
      </c>
      <c r="T1" s="17" t="s">
        <v>70</v>
      </c>
      <c r="U1" s="17" t="s">
        <v>71</v>
      </c>
      <c r="V1" s="17" t="s">
        <v>72</v>
      </c>
      <c r="W1" s="18" t="s">
        <v>73</v>
      </c>
      <c r="X1" s="19" t="s">
        <v>74</v>
      </c>
    </row>
    <row r="2" spans="1:24" x14ac:dyDescent="0.3">
      <c r="A2" s="12">
        <v>1</v>
      </c>
      <c r="B2" s="7" t="s">
        <v>7</v>
      </c>
      <c r="C2" s="8" t="s">
        <v>8</v>
      </c>
      <c r="D2" s="37">
        <v>2019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4">
        <f t="shared" ref="W2:W4" si="0">SUM(E2:V2)</f>
        <v>0</v>
      </c>
      <c r="X2" s="55">
        <v>0</v>
      </c>
    </row>
    <row r="3" spans="1:24" x14ac:dyDescent="0.3">
      <c r="A3" s="12"/>
      <c r="B3" s="8"/>
      <c r="C3" s="8"/>
      <c r="D3" s="37">
        <v>2020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4">
        <f t="shared" si="0"/>
        <v>0</v>
      </c>
      <c r="X3" s="55">
        <v>0</v>
      </c>
    </row>
    <row r="4" spans="1:24" x14ac:dyDescent="0.3">
      <c r="A4" s="12"/>
      <c r="B4" s="8"/>
      <c r="C4" s="8"/>
      <c r="D4" s="37">
        <v>2021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4">
        <f t="shared" si="0"/>
        <v>0</v>
      </c>
      <c r="X4" s="55">
        <v>0</v>
      </c>
    </row>
    <row r="5" spans="1:24" x14ac:dyDescent="0.3">
      <c r="A5" s="12"/>
      <c r="B5" s="8"/>
      <c r="C5" s="8"/>
      <c r="D5" s="35">
        <v>2022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40">
        <v>0</v>
      </c>
      <c r="X5" s="55">
        <v>0</v>
      </c>
    </row>
    <row r="6" spans="1:24" x14ac:dyDescent="0.3">
      <c r="A6" s="12"/>
      <c r="B6" s="8"/>
      <c r="C6" s="8"/>
      <c r="D6" s="2">
        <v>2023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4">
        <v>1</v>
      </c>
      <c r="Q6" s="12"/>
      <c r="R6" s="12"/>
      <c r="S6" s="12"/>
      <c r="T6" s="12"/>
      <c r="U6" s="12"/>
      <c r="V6" s="12"/>
      <c r="W6" s="40">
        <f>SUM(E6:V6)</f>
        <v>1</v>
      </c>
      <c r="X6" s="41">
        <f t="shared" ref="X6" si="1">(W6/18)*100%</f>
        <v>5.5555555555555552E-2</v>
      </c>
    </row>
    <row r="7" spans="1:24" x14ac:dyDescent="0.3">
      <c r="A7" s="12">
        <v>2</v>
      </c>
      <c r="B7" s="7" t="s">
        <v>13</v>
      </c>
      <c r="C7" s="8" t="s">
        <v>14</v>
      </c>
      <c r="D7" s="35">
        <v>2019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40">
        <f t="shared" ref="W7:W11" si="2">SUM(E7:V7)</f>
        <v>0</v>
      </c>
      <c r="X7" s="55">
        <v>0</v>
      </c>
    </row>
    <row r="8" spans="1:24" x14ac:dyDescent="0.3">
      <c r="A8" s="12"/>
      <c r="B8" s="8"/>
      <c r="C8" s="8"/>
      <c r="D8" s="35">
        <v>2020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40">
        <f t="shared" si="2"/>
        <v>0</v>
      </c>
      <c r="X8" s="55">
        <v>0</v>
      </c>
    </row>
    <row r="9" spans="1:24" x14ac:dyDescent="0.3">
      <c r="A9" s="12"/>
      <c r="B9" s="8"/>
      <c r="C9" s="8"/>
      <c r="D9" s="35">
        <v>2021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40">
        <f t="shared" si="2"/>
        <v>0</v>
      </c>
      <c r="X9" s="55">
        <v>0</v>
      </c>
    </row>
    <row r="10" spans="1:24" x14ac:dyDescent="0.3">
      <c r="A10" s="12"/>
      <c r="B10" s="8"/>
      <c r="C10" s="8"/>
      <c r="D10" s="35">
        <v>2022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0">
        <f t="shared" si="2"/>
        <v>0</v>
      </c>
      <c r="X10" s="55">
        <v>0</v>
      </c>
    </row>
    <row r="11" spans="1:24" x14ac:dyDescent="0.3">
      <c r="A11" s="12"/>
      <c r="B11" s="8"/>
      <c r="C11" s="8"/>
      <c r="D11" s="35">
        <v>2023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40">
        <f t="shared" si="2"/>
        <v>0</v>
      </c>
      <c r="X11" s="55">
        <v>0</v>
      </c>
    </row>
    <row r="12" spans="1:24" x14ac:dyDescent="0.3">
      <c r="A12" s="12">
        <v>3</v>
      </c>
      <c r="B12" s="7" t="s">
        <v>15</v>
      </c>
      <c r="C12" s="8" t="s">
        <v>16</v>
      </c>
      <c r="D12" s="2">
        <v>2019</v>
      </c>
      <c r="E12" s="14">
        <v>1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>
        <v>1</v>
      </c>
      <c r="R12" s="14"/>
      <c r="S12" s="14"/>
      <c r="T12" s="14"/>
      <c r="U12" s="31">
        <v>1</v>
      </c>
      <c r="V12" s="31">
        <v>1</v>
      </c>
      <c r="W12" s="34">
        <f>SUM(E12:V12)</f>
        <v>4</v>
      </c>
      <c r="X12" s="32">
        <f t="shared" ref="X12:X14" si="3">(W12/18)*100%</f>
        <v>0.22222222222222221</v>
      </c>
    </row>
    <row r="13" spans="1:24" x14ac:dyDescent="0.3">
      <c r="A13" s="12"/>
      <c r="B13" s="8"/>
      <c r="C13" s="8"/>
      <c r="D13" s="2">
        <v>2020</v>
      </c>
      <c r="E13" s="14">
        <v>1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>
        <v>1</v>
      </c>
      <c r="R13" s="14"/>
      <c r="S13" s="14"/>
      <c r="T13" s="14"/>
      <c r="U13" s="31">
        <v>1</v>
      </c>
      <c r="V13" s="31">
        <v>1</v>
      </c>
      <c r="W13" s="34">
        <f>SUM(E13:V13)</f>
        <v>4</v>
      </c>
      <c r="X13" s="32">
        <f t="shared" si="3"/>
        <v>0.22222222222222221</v>
      </c>
    </row>
    <row r="14" spans="1:24" x14ac:dyDescent="0.3">
      <c r="A14" s="12"/>
      <c r="B14" s="8"/>
      <c r="C14" s="8"/>
      <c r="D14" s="2">
        <v>2021</v>
      </c>
      <c r="E14" s="14">
        <v>1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>
        <v>1</v>
      </c>
      <c r="R14" s="14"/>
      <c r="S14" s="14"/>
      <c r="T14" s="14"/>
      <c r="U14" s="31">
        <v>1</v>
      </c>
      <c r="V14" s="31">
        <v>1</v>
      </c>
      <c r="W14" s="34">
        <f>SUM(E14:V14)</f>
        <v>4</v>
      </c>
      <c r="X14" s="32">
        <f t="shared" si="3"/>
        <v>0.22222222222222221</v>
      </c>
    </row>
    <row r="15" spans="1:24" x14ac:dyDescent="0.3">
      <c r="A15" s="12"/>
      <c r="B15" s="8"/>
      <c r="C15" s="8"/>
      <c r="D15" s="35">
        <v>2022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4">
        <f>SUM(E15:V15)</f>
        <v>0</v>
      </c>
      <c r="X15" s="55">
        <v>0</v>
      </c>
    </row>
    <row r="16" spans="1:24" x14ac:dyDescent="0.3">
      <c r="A16" s="12"/>
      <c r="B16" s="8"/>
      <c r="C16" s="8"/>
      <c r="D16" s="35">
        <v>2023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4">
        <f t="shared" ref="W16:W18" si="4">SUM(E16:V16)</f>
        <v>0</v>
      </c>
      <c r="X16" s="55">
        <v>0</v>
      </c>
    </row>
    <row r="17" spans="1:24" x14ac:dyDescent="0.3">
      <c r="A17" s="12">
        <v>4</v>
      </c>
      <c r="B17" s="7" t="s">
        <v>50</v>
      </c>
      <c r="C17" s="8" t="s">
        <v>51</v>
      </c>
      <c r="D17" s="35">
        <v>2019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4">
        <f t="shared" si="4"/>
        <v>0</v>
      </c>
      <c r="X17" s="55">
        <v>0</v>
      </c>
    </row>
    <row r="18" spans="1:24" x14ac:dyDescent="0.3">
      <c r="A18" s="12"/>
      <c r="B18" s="2"/>
      <c r="C18" s="2"/>
      <c r="D18" s="35">
        <v>2020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>
        <f t="shared" si="4"/>
        <v>0</v>
      </c>
      <c r="X18" s="55">
        <v>0</v>
      </c>
    </row>
    <row r="19" spans="1:24" x14ac:dyDescent="0.3">
      <c r="A19" s="12"/>
      <c r="B19" s="2"/>
      <c r="C19" s="2"/>
      <c r="D19" s="2">
        <v>2021</v>
      </c>
      <c r="E19" s="14"/>
      <c r="F19" s="14"/>
      <c r="G19" s="14"/>
      <c r="H19" s="14"/>
      <c r="I19" s="14">
        <v>1</v>
      </c>
      <c r="J19" s="14"/>
      <c r="K19" s="14"/>
      <c r="L19" s="14"/>
      <c r="M19" s="14">
        <v>1</v>
      </c>
      <c r="N19" s="14"/>
      <c r="O19" s="14"/>
      <c r="P19" s="14"/>
      <c r="Q19" s="14"/>
      <c r="R19" s="14"/>
      <c r="S19" s="14"/>
      <c r="T19" s="14"/>
      <c r="U19" s="14"/>
      <c r="V19" s="14"/>
      <c r="W19" s="34">
        <f t="shared" ref="W19:W36" si="5">SUM(E19:V19)</f>
        <v>2</v>
      </c>
      <c r="X19" s="32">
        <f t="shared" ref="X19:X26" si="6">(W19/18)*100%</f>
        <v>0.1111111111111111</v>
      </c>
    </row>
    <row r="20" spans="1:24" x14ac:dyDescent="0.3">
      <c r="A20" s="12"/>
      <c r="B20" s="2"/>
      <c r="C20" s="2"/>
      <c r="D20" s="35">
        <v>2022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4">
        <f t="shared" si="5"/>
        <v>0</v>
      </c>
      <c r="X20" s="55">
        <v>0</v>
      </c>
    </row>
    <row r="21" spans="1:24" x14ac:dyDescent="0.3">
      <c r="A21" s="12"/>
      <c r="B21" s="2"/>
      <c r="C21" s="2"/>
      <c r="D21" s="35">
        <v>2023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4">
        <f t="shared" si="5"/>
        <v>0</v>
      </c>
      <c r="X21" s="55">
        <v>0</v>
      </c>
    </row>
    <row r="22" spans="1:24" x14ac:dyDescent="0.3">
      <c r="A22" s="12">
        <v>5</v>
      </c>
      <c r="B22" s="9" t="s">
        <v>17</v>
      </c>
      <c r="C22" s="8" t="s">
        <v>18</v>
      </c>
      <c r="D22" s="35">
        <v>2019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4">
        <f t="shared" si="5"/>
        <v>0</v>
      </c>
      <c r="X22" s="55">
        <v>0</v>
      </c>
    </row>
    <row r="23" spans="1:24" x14ac:dyDescent="0.3">
      <c r="A23" s="12"/>
      <c r="B23" s="8"/>
      <c r="C23" s="8"/>
      <c r="D23" s="35">
        <v>2020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4">
        <f t="shared" si="5"/>
        <v>0</v>
      </c>
      <c r="X23" s="55">
        <v>0</v>
      </c>
    </row>
    <row r="24" spans="1:24" x14ac:dyDescent="0.3">
      <c r="A24" s="12"/>
      <c r="B24" s="8"/>
      <c r="C24" s="8"/>
      <c r="D24" s="35">
        <v>2021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4">
        <f t="shared" si="5"/>
        <v>0</v>
      </c>
      <c r="X24" s="55">
        <v>0</v>
      </c>
    </row>
    <row r="25" spans="1:24" x14ac:dyDescent="0.3">
      <c r="A25" s="12"/>
      <c r="B25" s="8"/>
      <c r="C25" s="8"/>
      <c r="D25" s="35">
        <v>2022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4">
        <f t="shared" si="5"/>
        <v>0</v>
      </c>
      <c r="X25" s="55">
        <v>0</v>
      </c>
    </row>
    <row r="26" spans="1:24" x14ac:dyDescent="0.3">
      <c r="A26" s="12"/>
      <c r="B26" s="8"/>
      <c r="C26" s="8"/>
      <c r="D26" s="2">
        <v>2023</v>
      </c>
      <c r="E26" s="12"/>
      <c r="F26" s="12"/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2">
        <v>1</v>
      </c>
      <c r="R26" s="12">
        <v>1</v>
      </c>
      <c r="S26" s="12">
        <v>1</v>
      </c>
      <c r="T26" s="12"/>
      <c r="U26" s="12">
        <v>1</v>
      </c>
      <c r="V26" s="12">
        <v>1</v>
      </c>
      <c r="W26" s="34">
        <f t="shared" si="5"/>
        <v>15</v>
      </c>
      <c r="X26" s="41">
        <f t="shared" si="6"/>
        <v>0.83333333333333337</v>
      </c>
    </row>
    <row r="27" spans="1:24" x14ac:dyDescent="0.3">
      <c r="A27" s="12">
        <v>6</v>
      </c>
      <c r="B27" s="23" t="s">
        <v>75</v>
      </c>
      <c r="C27" s="8" t="s">
        <v>19</v>
      </c>
      <c r="D27" s="35">
        <v>2019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4">
        <f t="shared" si="5"/>
        <v>0</v>
      </c>
      <c r="X27" s="55">
        <v>0</v>
      </c>
    </row>
    <row r="28" spans="1:24" x14ac:dyDescent="0.3">
      <c r="A28" s="12"/>
      <c r="B28" s="10"/>
      <c r="C28" s="8"/>
      <c r="D28" s="35">
        <v>2020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4">
        <f t="shared" si="5"/>
        <v>0</v>
      </c>
      <c r="X28" s="55">
        <v>0</v>
      </c>
    </row>
    <row r="29" spans="1:24" x14ac:dyDescent="0.3">
      <c r="A29" s="12"/>
      <c r="B29" s="10"/>
      <c r="C29" s="10"/>
      <c r="D29" s="35">
        <v>2021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4">
        <f t="shared" si="5"/>
        <v>0</v>
      </c>
      <c r="X29" s="55">
        <v>0</v>
      </c>
    </row>
    <row r="30" spans="1:24" x14ac:dyDescent="0.3">
      <c r="A30" s="12"/>
      <c r="B30" s="10"/>
      <c r="C30" s="10"/>
      <c r="D30" s="35">
        <v>2022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4">
        <f t="shared" si="5"/>
        <v>0</v>
      </c>
      <c r="X30" s="55">
        <v>0</v>
      </c>
    </row>
    <row r="31" spans="1:24" x14ac:dyDescent="0.3">
      <c r="A31" s="12"/>
      <c r="B31" s="10"/>
      <c r="C31" s="10"/>
      <c r="D31" s="35">
        <v>2023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4">
        <f t="shared" si="5"/>
        <v>0</v>
      </c>
      <c r="X31" s="55">
        <v>0</v>
      </c>
    </row>
    <row r="32" spans="1:24" x14ac:dyDescent="0.3">
      <c r="A32" s="12">
        <v>7</v>
      </c>
      <c r="B32" s="23" t="s">
        <v>76</v>
      </c>
      <c r="C32" s="8" t="s">
        <v>20</v>
      </c>
      <c r="D32" s="35">
        <v>2019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4">
        <f t="shared" si="5"/>
        <v>0</v>
      </c>
      <c r="X32" s="55">
        <v>0</v>
      </c>
    </row>
    <row r="33" spans="1:25" x14ac:dyDescent="0.3">
      <c r="A33" s="12"/>
      <c r="B33" s="10"/>
      <c r="C33" s="8"/>
      <c r="D33" s="35">
        <v>2020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4">
        <f t="shared" si="5"/>
        <v>0</v>
      </c>
      <c r="X33" s="55">
        <v>0</v>
      </c>
    </row>
    <row r="34" spans="1:25" x14ac:dyDescent="0.3">
      <c r="A34" s="12"/>
      <c r="B34" s="10"/>
      <c r="C34" s="8"/>
      <c r="D34" s="35">
        <v>2021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4">
        <f t="shared" si="5"/>
        <v>0</v>
      </c>
      <c r="X34" s="55">
        <v>0</v>
      </c>
    </row>
    <row r="35" spans="1:25" x14ac:dyDescent="0.3">
      <c r="A35" s="12"/>
      <c r="B35" s="10"/>
      <c r="C35" s="8"/>
      <c r="D35" s="35">
        <v>2022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4">
        <f t="shared" si="5"/>
        <v>0</v>
      </c>
      <c r="X35" s="55">
        <v>0</v>
      </c>
    </row>
    <row r="36" spans="1:25" x14ac:dyDescent="0.3">
      <c r="A36" s="12"/>
      <c r="B36" s="10"/>
      <c r="C36" s="8"/>
      <c r="D36" s="35">
        <v>2023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4">
        <f t="shared" si="5"/>
        <v>0</v>
      </c>
      <c r="X36" s="55">
        <v>0</v>
      </c>
    </row>
    <row r="37" spans="1:25" x14ac:dyDescent="0.3">
      <c r="A37" s="12">
        <v>8</v>
      </c>
      <c r="B37" s="23" t="s">
        <v>77</v>
      </c>
      <c r="C37" s="8" t="s">
        <v>21</v>
      </c>
      <c r="D37" s="2">
        <v>2019</v>
      </c>
      <c r="E37" s="14">
        <v>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34">
        <f t="shared" ref="W37:W56" si="7">SUM(E37:V37)</f>
        <v>1</v>
      </c>
      <c r="X37" s="32">
        <f t="shared" ref="X37:X46" si="8">(W37/18)*100%</f>
        <v>5.5555555555555552E-2</v>
      </c>
    </row>
    <row r="38" spans="1:25" x14ac:dyDescent="0.3">
      <c r="A38" s="12"/>
      <c r="B38" s="10"/>
      <c r="C38" s="8"/>
      <c r="D38" s="2">
        <v>2020</v>
      </c>
      <c r="E38" s="14">
        <v>1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>
        <v>1</v>
      </c>
      <c r="R38" s="14"/>
      <c r="S38" s="14"/>
      <c r="T38" s="14"/>
      <c r="U38" s="14">
        <v>1</v>
      </c>
      <c r="V38" s="14"/>
      <c r="W38" s="34">
        <f t="shared" si="7"/>
        <v>3</v>
      </c>
      <c r="X38" s="32">
        <f t="shared" si="8"/>
        <v>0.16666666666666666</v>
      </c>
    </row>
    <row r="39" spans="1:25" x14ac:dyDescent="0.3">
      <c r="A39" s="12"/>
      <c r="B39" s="10"/>
      <c r="C39" s="8"/>
      <c r="D39" s="2">
        <v>2021</v>
      </c>
      <c r="E39" s="14">
        <v>1</v>
      </c>
      <c r="F39" s="14"/>
      <c r="G39" s="14"/>
      <c r="H39" s="14"/>
      <c r="I39" s="14">
        <v>1</v>
      </c>
      <c r="J39" s="14"/>
      <c r="K39" s="14">
        <v>1</v>
      </c>
      <c r="L39" s="14"/>
      <c r="M39" s="14">
        <v>1</v>
      </c>
      <c r="N39" s="14">
        <v>1</v>
      </c>
      <c r="O39" s="14"/>
      <c r="P39" s="14"/>
      <c r="Q39" s="14">
        <v>1</v>
      </c>
      <c r="R39" s="14"/>
      <c r="S39" s="14"/>
      <c r="T39" s="14"/>
      <c r="U39" s="14">
        <v>1</v>
      </c>
      <c r="V39" s="14">
        <v>1</v>
      </c>
      <c r="W39" s="34">
        <f t="shared" si="7"/>
        <v>8</v>
      </c>
      <c r="X39" s="32">
        <f t="shared" si="8"/>
        <v>0.44444444444444442</v>
      </c>
    </row>
    <row r="40" spans="1:25" x14ac:dyDescent="0.3">
      <c r="A40" s="12"/>
      <c r="B40" s="10"/>
      <c r="C40" s="8"/>
      <c r="D40" s="35">
        <v>2022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4">
        <f t="shared" si="7"/>
        <v>0</v>
      </c>
      <c r="X40" s="55">
        <v>0</v>
      </c>
    </row>
    <row r="41" spans="1:25" x14ac:dyDescent="0.3">
      <c r="A41" s="12"/>
      <c r="B41" s="10"/>
      <c r="C41" s="8"/>
      <c r="D41" s="35">
        <v>2023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4">
        <f t="shared" si="7"/>
        <v>0</v>
      </c>
      <c r="X41" s="55">
        <v>0</v>
      </c>
    </row>
    <row r="42" spans="1:25" x14ac:dyDescent="0.3">
      <c r="A42" s="12">
        <v>9</v>
      </c>
      <c r="B42" s="23" t="s">
        <v>78</v>
      </c>
      <c r="C42" s="8" t="s">
        <v>22</v>
      </c>
      <c r="D42" s="35">
        <v>2019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4">
        <f t="shared" si="7"/>
        <v>0</v>
      </c>
      <c r="X42" s="55">
        <v>0</v>
      </c>
    </row>
    <row r="43" spans="1:25" x14ac:dyDescent="0.3">
      <c r="A43" s="12"/>
      <c r="B43" s="10"/>
      <c r="C43" s="10"/>
      <c r="D43" s="35">
        <v>2020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4">
        <f t="shared" si="7"/>
        <v>0</v>
      </c>
      <c r="X43" s="55">
        <v>0</v>
      </c>
    </row>
    <row r="44" spans="1:25" x14ac:dyDescent="0.3">
      <c r="A44" s="12"/>
      <c r="B44" s="10"/>
      <c r="C44" s="10"/>
      <c r="D44" s="2">
        <v>2021</v>
      </c>
      <c r="E44" s="12">
        <v>1</v>
      </c>
      <c r="F44" s="12">
        <v>1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>
        <v>1</v>
      </c>
      <c r="R44" s="12"/>
      <c r="S44" s="12"/>
      <c r="T44" s="12"/>
      <c r="U44" s="12">
        <v>1</v>
      </c>
      <c r="V44" s="12"/>
      <c r="W44" s="34">
        <f t="shared" si="7"/>
        <v>4</v>
      </c>
      <c r="X44" s="32">
        <f t="shared" si="8"/>
        <v>0.22222222222222221</v>
      </c>
    </row>
    <row r="45" spans="1:25" x14ac:dyDescent="0.3">
      <c r="A45" s="12"/>
      <c r="B45" s="10"/>
      <c r="C45" s="10"/>
      <c r="D45" s="2">
        <v>2022</v>
      </c>
      <c r="E45" s="12">
        <v>1</v>
      </c>
      <c r="F45" s="12">
        <v>1</v>
      </c>
      <c r="G45" s="12">
        <v>1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N45" s="12">
        <v>1</v>
      </c>
      <c r="O45" s="12">
        <v>1</v>
      </c>
      <c r="P45" s="12">
        <v>1</v>
      </c>
      <c r="Q45" s="12">
        <v>1</v>
      </c>
      <c r="R45" s="12">
        <v>1</v>
      </c>
      <c r="S45" s="12">
        <v>1</v>
      </c>
      <c r="T45" s="12">
        <v>1</v>
      </c>
      <c r="U45" s="12">
        <v>1</v>
      </c>
      <c r="V45" s="12">
        <v>1</v>
      </c>
      <c r="W45" s="34">
        <f t="shared" si="7"/>
        <v>18</v>
      </c>
      <c r="X45" s="32">
        <f t="shared" si="8"/>
        <v>1</v>
      </c>
      <c r="Y45" t="s">
        <v>85</v>
      </c>
    </row>
    <row r="46" spans="1:25" x14ac:dyDescent="0.3">
      <c r="A46" s="12"/>
      <c r="B46" s="10"/>
      <c r="C46" s="10"/>
      <c r="D46" s="8">
        <v>2023</v>
      </c>
      <c r="E46" s="12">
        <v>1</v>
      </c>
      <c r="F46" s="12"/>
      <c r="G46" s="12">
        <v>1</v>
      </c>
      <c r="H46" s="12"/>
      <c r="I46" s="12">
        <v>1</v>
      </c>
      <c r="J46" s="12">
        <v>1</v>
      </c>
      <c r="K46" s="12">
        <v>1</v>
      </c>
      <c r="L46" s="12"/>
      <c r="M46" s="12">
        <v>1</v>
      </c>
      <c r="N46" s="12">
        <v>1</v>
      </c>
      <c r="O46" s="12"/>
      <c r="P46" s="12">
        <v>1</v>
      </c>
      <c r="Q46" s="12">
        <v>1</v>
      </c>
      <c r="R46" s="12"/>
      <c r="S46" s="12"/>
      <c r="T46" s="12"/>
      <c r="U46" s="12"/>
      <c r="V46" s="12"/>
      <c r="W46" s="34">
        <f t="shared" si="7"/>
        <v>9</v>
      </c>
      <c r="X46" s="32">
        <f t="shared" si="8"/>
        <v>0.5</v>
      </c>
      <c r="Y46" t="s">
        <v>85</v>
      </c>
    </row>
    <row r="47" spans="1:25" x14ac:dyDescent="0.3">
      <c r="A47" s="12">
        <v>10</v>
      </c>
      <c r="B47" s="7" t="s">
        <v>24</v>
      </c>
      <c r="C47" s="8" t="s">
        <v>25</v>
      </c>
      <c r="D47" s="35">
        <v>2019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4">
        <f t="shared" si="7"/>
        <v>0</v>
      </c>
      <c r="X47" s="55">
        <v>0</v>
      </c>
    </row>
    <row r="48" spans="1:25" x14ac:dyDescent="0.3">
      <c r="A48" s="12"/>
      <c r="B48" s="8"/>
      <c r="C48" s="8"/>
      <c r="D48" s="35">
        <v>2020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4">
        <f t="shared" si="7"/>
        <v>0</v>
      </c>
      <c r="X48" s="55">
        <v>0</v>
      </c>
    </row>
    <row r="49" spans="1:24" x14ac:dyDescent="0.3">
      <c r="A49" s="12"/>
      <c r="B49" s="8"/>
      <c r="C49" s="8"/>
      <c r="D49" s="35">
        <v>2021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4">
        <f t="shared" si="7"/>
        <v>0</v>
      </c>
      <c r="X49" s="55">
        <v>0</v>
      </c>
    </row>
    <row r="50" spans="1:24" x14ac:dyDescent="0.3">
      <c r="A50" s="12"/>
      <c r="B50" s="8"/>
      <c r="C50" s="8"/>
      <c r="D50" s="35">
        <v>2022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4">
        <f t="shared" si="7"/>
        <v>0</v>
      </c>
      <c r="X50" s="55">
        <v>0</v>
      </c>
    </row>
    <row r="51" spans="1:24" x14ac:dyDescent="0.3">
      <c r="A51" s="12"/>
      <c r="B51" s="8"/>
      <c r="C51" s="8"/>
      <c r="D51" s="35">
        <v>2023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4">
        <f t="shared" si="7"/>
        <v>0</v>
      </c>
      <c r="X51" s="55">
        <v>0</v>
      </c>
    </row>
    <row r="52" spans="1:24" x14ac:dyDescent="0.3">
      <c r="A52" s="12">
        <v>11</v>
      </c>
      <c r="B52" s="7" t="s">
        <v>26</v>
      </c>
      <c r="C52" s="8" t="s">
        <v>27</v>
      </c>
      <c r="D52" s="35">
        <v>2019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4">
        <f t="shared" si="7"/>
        <v>0</v>
      </c>
      <c r="X52" s="55">
        <v>0</v>
      </c>
    </row>
    <row r="53" spans="1:24" x14ac:dyDescent="0.3">
      <c r="A53" s="12"/>
      <c r="B53" s="8"/>
      <c r="C53" s="8"/>
      <c r="D53" s="35">
        <v>2020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4">
        <f t="shared" si="7"/>
        <v>0</v>
      </c>
      <c r="X53" s="55">
        <v>0</v>
      </c>
    </row>
    <row r="54" spans="1:24" x14ac:dyDescent="0.3">
      <c r="A54" s="12"/>
      <c r="B54" s="8"/>
      <c r="C54" s="8"/>
      <c r="D54" s="35">
        <v>2021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4">
        <f t="shared" si="7"/>
        <v>0</v>
      </c>
      <c r="X54" s="55">
        <v>0</v>
      </c>
    </row>
    <row r="55" spans="1:24" x14ac:dyDescent="0.3">
      <c r="A55" s="12"/>
      <c r="B55" s="8"/>
      <c r="C55" s="8"/>
      <c r="D55" s="35">
        <v>2022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4">
        <f t="shared" si="7"/>
        <v>0</v>
      </c>
      <c r="X55" s="55">
        <v>0</v>
      </c>
    </row>
    <row r="56" spans="1:24" x14ac:dyDescent="0.3">
      <c r="A56" s="12"/>
      <c r="B56" s="8"/>
      <c r="C56" s="8"/>
      <c r="D56" s="35">
        <v>2023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4">
        <f t="shared" si="7"/>
        <v>0</v>
      </c>
      <c r="X56" s="55">
        <v>0</v>
      </c>
    </row>
    <row r="57" spans="1:24" x14ac:dyDescent="0.3">
      <c r="A57" s="12">
        <v>12</v>
      </c>
      <c r="B57" s="7" t="s">
        <v>28</v>
      </c>
      <c r="C57" s="8" t="s">
        <v>29</v>
      </c>
      <c r="D57" s="35">
        <v>2019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4">
        <f t="shared" ref="W57:W66" si="9">SUM(E57:V57)</f>
        <v>0</v>
      </c>
      <c r="X57" s="55">
        <v>0</v>
      </c>
    </row>
    <row r="58" spans="1:24" x14ac:dyDescent="0.3">
      <c r="A58" s="12"/>
      <c r="B58" s="8"/>
      <c r="C58" s="8"/>
      <c r="D58" s="2">
        <v>2020</v>
      </c>
      <c r="E58" s="14">
        <v>1</v>
      </c>
      <c r="F58" s="14"/>
      <c r="G58" s="14"/>
      <c r="H58" s="14">
        <v>1</v>
      </c>
      <c r="I58" s="14">
        <v>1</v>
      </c>
      <c r="J58" s="14"/>
      <c r="K58" s="14">
        <v>1</v>
      </c>
      <c r="L58" s="14"/>
      <c r="M58" s="14"/>
      <c r="N58" s="14"/>
      <c r="O58" s="14"/>
      <c r="P58" s="14"/>
      <c r="Q58" s="14">
        <v>1</v>
      </c>
      <c r="R58" s="14"/>
      <c r="S58" s="14"/>
      <c r="T58" s="14"/>
      <c r="U58" s="14">
        <v>1</v>
      </c>
      <c r="V58" s="14"/>
      <c r="W58" s="34">
        <f t="shared" si="9"/>
        <v>6</v>
      </c>
      <c r="X58" s="32">
        <f t="shared" ref="X58" si="10">(W58/18)*100%</f>
        <v>0.33333333333333331</v>
      </c>
    </row>
    <row r="59" spans="1:24" x14ac:dyDescent="0.3">
      <c r="A59" s="12"/>
      <c r="B59" s="8"/>
      <c r="C59" s="8"/>
      <c r="D59" s="35">
        <v>2021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4">
        <f t="shared" si="9"/>
        <v>0</v>
      </c>
      <c r="X59" s="55">
        <v>0</v>
      </c>
    </row>
    <row r="60" spans="1:24" x14ac:dyDescent="0.3">
      <c r="A60" s="12"/>
      <c r="B60" s="8"/>
      <c r="C60" s="8"/>
      <c r="D60" s="35">
        <v>2022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4">
        <f t="shared" si="9"/>
        <v>0</v>
      </c>
      <c r="X60" s="55">
        <v>0</v>
      </c>
    </row>
    <row r="61" spans="1:24" x14ac:dyDescent="0.3">
      <c r="A61" s="12"/>
      <c r="B61" s="8"/>
      <c r="C61" s="8"/>
      <c r="D61" s="35">
        <v>2023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4">
        <f t="shared" si="9"/>
        <v>0</v>
      </c>
      <c r="X61" s="55">
        <v>0</v>
      </c>
    </row>
    <row r="62" spans="1:24" x14ac:dyDescent="0.3">
      <c r="A62" s="12">
        <v>13</v>
      </c>
      <c r="B62" s="7" t="s">
        <v>30</v>
      </c>
      <c r="C62" s="8" t="s">
        <v>31</v>
      </c>
      <c r="D62" s="35">
        <v>2019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4">
        <f t="shared" si="9"/>
        <v>0</v>
      </c>
      <c r="X62" s="55">
        <v>0</v>
      </c>
    </row>
    <row r="63" spans="1:24" x14ac:dyDescent="0.3">
      <c r="A63" s="12"/>
      <c r="B63" s="8"/>
      <c r="C63" s="8"/>
      <c r="D63" s="35">
        <v>2020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4">
        <f t="shared" si="9"/>
        <v>0</v>
      </c>
      <c r="X63" s="55">
        <v>0</v>
      </c>
    </row>
    <row r="64" spans="1:24" x14ac:dyDescent="0.3">
      <c r="A64" s="12"/>
      <c r="B64" s="8"/>
      <c r="C64" s="8"/>
      <c r="D64" s="35">
        <v>2021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4">
        <f t="shared" si="9"/>
        <v>0</v>
      </c>
      <c r="X64" s="55">
        <v>0</v>
      </c>
    </row>
    <row r="65" spans="1:24" x14ac:dyDescent="0.3">
      <c r="A65" s="12"/>
      <c r="B65" s="8"/>
      <c r="C65" s="8"/>
      <c r="D65" s="35">
        <v>2022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4">
        <f t="shared" si="9"/>
        <v>0</v>
      </c>
      <c r="X65" s="55">
        <v>0</v>
      </c>
    </row>
    <row r="66" spans="1:24" x14ac:dyDescent="0.3">
      <c r="A66" s="12"/>
      <c r="B66" s="8"/>
      <c r="C66" s="8"/>
      <c r="D66" s="35">
        <v>2023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4">
        <f t="shared" si="9"/>
        <v>0</v>
      </c>
      <c r="X66" s="55">
        <v>0</v>
      </c>
    </row>
    <row r="67" spans="1:24" x14ac:dyDescent="0.3">
      <c r="A67" s="12">
        <v>14</v>
      </c>
      <c r="B67" s="7" t="s">
        <v>32</v>
      </c>
      <c r="C67" s="8" t="s">
        <v>33</v>
      </c>
      <c r="D67" s="2">
        <v>2019</v>
      </c>
      <c r="E67" s="14">
        <v>1</v>
      </c>
      <c r="F67" s="14">
        <v>1</v>
      </c>
      <c r="G67" s="14">
        <v>1</v>
      </c>
      <c r="H67" s="14">
        <v>1</v>
      </c>
      <c r="I67" s="14"/>
      <c r="J67" s="14"/>
      <c r="K67" s="14">
        <v>1</v>
      </c>
      <c r="L67" s="14"/>
      <c r="M67" s="14"/>
      <c r="N67" s="14"/>
      <c r="O67" s="14"/>
      <c r="P67" s="14"/>
      <c r="Q67" s="14">
        <v>1</v>
      </c>
      <c r="R67" s="14"/>
      <c r="S67" s="14"/>
      <c r="T67" s="14"/>
      <c r="U67" s="14">
        <v>1</v>
      </c>
      <c r="V67" s="14">
        <v>1</v>
      </c>
      <c r="W67" s="34">
        <f t="shared" ref="W67:W76" si="11">SUM(E67:V67)</f>
        <v>8</v>
      </c>
      <c r="X67" s="32">
        <f t="shared" ref="X67:X71" si="12">(W67/18)*100%</f>
        <v>0.44444444444444442</v>
      </c>
    </row>
    <row r="68" spans="1:24" x14ac:dyDescent="0.3">
      <c r="A68" s="12"/>
      <c r="B68" s="8"/>
      <c r="C68" s="8"/>
      <c r="D68" s="2">
        <v>2020</v>
      </c>
      <c r="E68" s="14">
        <v>1</v>
      </c>
      <c r="F68" s="14">
        <v>1</v>
      </c>
      <c r="G68" s="14">
        <v>1</v>
      </c>
      <c r="H68" s="14">
        <v>1</v>
      </c>
      <c r="I68" s="14"/>
      <c r="J68" s="14"/>
      <c r="K68" s="14">
        <v>1</v>
      </c>
      <c r="L68" s="14"/>
      <c r="M68" s="14"/>
      <c r="N68" s="14"/>
      <c r="O68" s="14"/>
      <c r="P68" s="14"/>
      <c r="Q68" s="14">
        <v>1</v>
      </c>
      <c r="R68" s="14"/>
      <c r="S68" s="14"/>
      <c r="T68" s="14"/>
      <c r="U68" s="14">
        <v>1</v>
      </c>
      <c r="V68" s="14">
        <v>1</v>
      </c>
      <c r="W68" s="34">
        <f t="shared" si="11"/>
        <v>8</v>
      </c>
      <c r="X68" s="32">
        <f t="shared" si="12"/>
        <v>0.44444444444444442</v>
      </c>
    </row>
    <row r="69" spans="1:24" x14ac:dyDescent="0.3">
      <c r="A69" s="12"/>
      <c r="B69" s="8"/>
      <c r="C69" s="8"/>
      <c r="D69" s="2">
        <v>2021</v>
      </c>
      <c r="E69" s="14">
        <v>1</v>
      </c>
      <c r="F69" s="14">
        <v>1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>
        <v>1</v>
      </c>
      <c r="V69" s="14">
        <v>1</v>
      </c>
      <c r="W69" s="34">
        <f t="shared" si="11"/>
        <v>4</v>
      </c>
      <c r="X69" s="32">
        <f t="shared" si="12"/>
        <v>0.22222222222222221</v>
      </c>
    </row>
    <row r="70" spans="1:24" x14ac:dyDescent="0.3">
      <c r="A70" s="12"/>
      <c r="B70" s="8"/>
      <c r="C70" s="8"/>
      <c r="D70" s="2">
        <v>2022</v>
      </c>
      <c r="E70" s="12">
        <v>1</v>
      </c>
      <c r="F70" s="12">
        <v>1</v>
      </c>
      <c r="G70" s="12"/>
      <c r="H70" s="12"/>
      <c r="I70" s="12"/>
      <c r="J70" s="12"/>
      <c r="K70" s="12"/>
      <c r="L70" s="12"/>
      <c r="M70" s="12"/>
      <c r="N70" s="12"/>
      <c r="O70" s="12">
        <v>1</v>
      </c>
      <c r="P70" s="12"/>
      <c r="Q70" s="12">
        <v>1</v>
      </c>
      <c r="R70" s="12"/>
      <c r="S70" s="12"/>
      <c r="T70" s="12"/>
      <c r="U70" s="12">
        <v>1</v>
      </c>
      <c r="V70" s="12">
        <v>1</v>
      </c>
      <c r="W70" s="34">
        <f t="shared" si="11"/>
        <v>6</v>
      </c>
      <c r="X70" s="32">
        <f t="shared" si="12"/>
        <v>0.33333333333333331</v>
      </c>
    </row>
    <row r="71" spans="1:24" x14ac:dyDescent="0.3">
      <c r="A71" s="12"/>
      <c r="B71" s="8"/>
      <c r="C71" s="8"/>
      <c r="D71" s="2">
        <v>2023</v>
      </c>
      <c r="E71" s="12">
        <v>1</v>
      </c>
      <c r="F71" s="12">
        <v>1</v>
      </c>
      <c r="G71" s="12"/>
      <c r="H71" s="12"/>
      <c r="I71" s="12"/>
      <c r="J71" s="12"/>
      <c r="K71" s="12"/>
      <c r="L71" s="12"/>
      <c r="M71" s="12"/>
      <c r="N71" s="12"/>
      <c r="O71" s="12">
        <v>1</v>
      </c>
      <c r="P71" s="12"/>
      <c r="Q71" s="12">
        <v>1</v>
      </c>
      <c r="R71" s="12"/>
      <c r="S71" s="12"/>
      <c r="T71" s="12"/>
      <c r="U71" s="12">
        <v>1</v>
      </c>
      <c r="V71" s="12">
        <v>1</v>
      </c>
      <c r="W71" s="34">
        <f t="shared" si="11"/>
        <v>6</v>
      </c>
      <c r="X71" s="12">
        <f t="shared" si="12"/>
        <v>0.33333333333333331</v>
      </c>
    </row>
    <row r="72" spans="1:24" x14ac:dyDescent="0.3">
      <c r="A72" s="12">
        <v>15</v>
      </c>
      <c r="B72" s="23" t="s">
        <v>79</v>
      </c>
      <c r="C72" s="8" t="s">
        <v>34</v>
      </c>
      <c r="D72" s="35">
        <v>2019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4">
        <f t="shared" si="11"/>
        <v>0</v>
      </c>
      <c r="X72" s="55">
        <v>0</v>
      </c>
    </row>
    <row r="73" spans="1:24" x14ac:dyDescent="0.3">
      <c r="A73" s="12"/>
      <c r="B73" s="10"/>
      <c r="C73" s="10"/>
      <c r="D73" s="35">
        <v>2020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4">
        <f t="shared" si="11"/>
        <v>0</v>
      </c>
      <c r="X73" s="55">
        <v>0</v>
      </c>
    </row>
    <row r="74" spans="1:24" x14ac:dyDescent="0.3">
      <c r="A74" s="12"/>
      <c r="B74" s="10"/>
      <c r="C74" s="10"/>
      <c r="D74" s="35">
        <v>2021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4">
        <f t="shared" si="11"/>
        <v>0</v>
      </c>
      <c r="X74" s="55">
        <v>0</v>
      </c>
    </row>
    <row r="75" spans="1:24" x14ac:dyDescent="0.3">
      <c r="A75" s="12"/>
      <c r="B75" s="10"/>
      <c r="C75" s="10"/>
      <c r="D75" s="35">
        <v>2022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4">
        <f t="shared" si="11"/>
        <v>0</v>
      </c>
      <c r="X75" s="55">
        <v>0</v>
      </c>
    </row>
    <row r="76" spans="1:24" x14ac:dyDescent="0.3">
      <c r="A76" s="12"/>
      <c r="B76" s="10"/>
      <c r="C76" s="10"/>
      <c r="D76" s="35">
        <v>2023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4">
        <f t="shared" si="11"/>
        <v>0</v>
      </c>
      <c r="X76" s="55">
        <v>0</v>
      </c>
    </row>
    <row r="77" spans="1:24" x14ac:dyDescent="0.3">
      <c r="A77" s="12">
        <v>16</v>
      </c>
      <c r="B77" s="7" t="s">
        <v>35</v>
      </c>
      <c r="C77" s="8" t="s">
        <v>36</v>
      </c>
      <c r="D77" s="2">
        <v>2019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>
        <v>1</v>
      </c>
      <c r="R77" s="14"/>
      <c r="S77" s="14"/>
      <c r="T77" s="14"/>
      <c r="U77" s="14">
        <v>1</v>
      </c>
      <c r="V77" s="14"/>
      <c r="W77" s="34">
        <f t="shared" ref="W77:W81" si="13">SUM(E77:V77)</f>
        <v>2</v>
      </c>
      <c r="X77" s="32">
        <f t="shared" ref="X77:X79" si="14">(W77/18)*100%</f>
        <v>0.1111111111111111</v>
      </c>
    </row>
    <row r="78" spans="1:24" x14ac:dyDescent="0.3">
      <c r="A78" s="12"/>
      <c r="B78" s="8"/>
      <c r="C78" s="8"/>
      <c r="D78" s="2">
        <v>2020</v>
      </c>
      <c r="E78" s="14"/>
      <c r="F78" s="14"/>
      <c r="G78" s="14"/>
      <c r="H78" s="14"/>
      <c r="I78" s="14"/>
      <c r="J78" s="14"/>
      <c r="K78" s="14"/>
      <c r="L78" s="14"/>
      <c r="M78" s="14">
        <v>1</v>
      </c>
      <c r="N78" s="14"/>
      <c r="O78" s="14"/>
      <c r="P78" s="14"/>
      <c r="Q78" s="14">
        <v>1</v>
      </c>
      <c r="R78" s="14"/>
      <c r="S78" s="14"/>
      <c r="T78" s="14"/>
      <c r="U78" s="14">
        <v>1</v>
      </c>
      <c r="V78" s="14"/>
      <c r="W78" s="34">
        <f t="shared" si="13"/>
        <v>3</v>
      </c>
      <c r="X78" s="32">
        <f t="shared" si="14"/>
        <v>0.16666666666666666</v>
      </c>
    </row>
    <row r="79" spans="1:24" x14ac:dyDescent="0.3">
      <c r="A79" s="12"/>
      <c r="B79" s="8"/>
      <c r="C79" s="8"/>
      <c r="D79" s="2">
        <v>2021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>
        <v>1</v>
      </c>
      <c r="R79" s="14"/>
      <c r="S79" s="14"/>
      <c r="T79" s="14"/>
      <c r="U79" s="14"/>
      <c r="V79" s="14"/>
      <c r="W79" s="34">
        <f t="shared" si="13"/>
        <v>1</v>
      </c>
      <c r="X79" s="32">
        <f t="shared" si="14"/>
        <v>5.5555555555555552E-2</v>
      </c>
    </row>
    <row r="80" spans="1:24" x14ac:dyDescent="0.3">
      <c r="A80" s="12"/>
      <c r="B80" s="8"/>
      <c r="C80" s="8"/>
      <c r="D80" s="35">
        <v>2022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4">
        <f t="shared" si="13"/>
        <v>0</v>
      </c>
      <c r="X80" s="55">
        <v>0</v>
      </c>
    </row>
    <row r="81" spans="1:24" x14ac:dyDescent="0.3">
      <c r="A81" s="12"/>
      <c r="B81" s="8"/>
      <c r="C81" s="8"/>
      <c r="D81" s="35">
        <v>2023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4">
        <f t="shared" si="13"/>
        <v>0</v>
      </c>
      <c r="X81" s="55">
        <v>0</v>
      </c>
    </row>
    <row r="82" spans="1:24" x14ac:dyDescent="0.3">
      <c r="A82" s="12">
        <v>17</v>
      </c>
      <c r="B82" s="7" t="s">
        <v>37</v>
      </c>
      <c r="C82" s="8" t="s">
        <v>38</v>
      </c>
      <c r="D82" s="35">
        <v>2019</v>
      </c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4">
        <f t="shared" ref="W82:W101" si="15">SUM(E82:V82)</f>
        <v>0</v>
      </c>
      <c r="X82" s="55">
        <v>0</v>
      </c>
    </row>
    <row r="83" spans="1:24" x14ac:dyDescent="0.3">
      <c r="A83" s="12"/>
      <c r="B83" s="8"/>
      <c r="C83" s="8"/>
      <c r="D83" s="2">
        <v>2020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>
        <v>1</v>
      </c>
      <c r="R83" s="14"/>
      <c r="S83" s="14"/>
      <c r="T83" s="14"/>
      <c r="U83" s="14"/>
      <c r="V83" s="14"/>
      <c r="W83" s="34">
        <f t="shared" si="15"/>
        <v>1</v>
      </c>
      <c r="X83" s="32">
        <f t="shared" ref="X83:X89" si="16">(W83/18)*100%</f>
        <v>5.5555555555555552E-2</v>
      </c>
    </row>
    <row r="84" spans="1:24" x14ac:dyDescent="0.3">
      <c r="A84" s="12"/>
      <c r="B84" s="8"/>
      <c r="C84" s="8"/>
      <c r="D84" s="8">
        <v>2021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>
        <v>1</v>
      </c>
      <c r="V84" s="14"/>
      <c r="W84" s="34">
        <f t="shared" si="15"/>
        <v>1</v>
      </c>
      <c r="X84" s="32">
        <f t="shared" si="16"/>
        <v>5.5555555555555552E-2</v>
      </c>
    </row>
    <row r="85" spans="1:24" x14ac:dyDescent="0.3">
      <c r="A85" s="12"/>
      <c r="B85" s="8"/>
      <c r="C85" s="8"/>
      <c r="D85" s="35">
        <v>2022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4">
        <f t="shared" si="15"/>
        <v>0</v>
      </c>
      <c r="X85" s="55">
        <v>0</v>
      </c>
    </row>
    <row r="86" spans="1:24" x14ac:dyDescent="0.3">
      <c r="A86" s="12"/>
      <c r="B86" s="8"/>
      <c r="C86" s="8"/>
      <c r="D86" s="35">
        <v>2023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4">
        <f t="shared" si="15"/>
        <v>0</v>
      </c>
      <c r="X86" s="55">
        <v>0</v>
      </c>
    </row>
    <row r="87" spans="1:24" x14ac:dyDescent="0.3">
      <c r="A87" s="12">
        <v>18</v>
      </c>
      <c r="B87" s="11" t="s">
        <v>39</v>
      </c>
      <c r="C87" s="8" t="s">
        <v>40</v>
      </c>
      <c r="D87" s="8">
        <v>2019</v>
      </c>
      <c r="E87" s="12">
        <v>1</v>
      </c>
      <c r="F87" s="12">
        <v>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>
        <v>1</v>
      </c>
      <c r="R87" s="12"/>
      <c r="S87" s="12"/>
      <c r="T87" s="12"/>
      <c r="U87" s="12">
        <v>1</v>
      </c>
      <c r="V87" s="12">
        <v>1</v>
      </c>
      <c r="W87" s="34">
        <f t="shared" si="15"/>
        <v>5</v>
      </c>
      <c r="X87" s="41">
        <f t="shared" si="16"/>
        <v>0.27777777777777779</v>
      </c>
    </row>
    <row r="88" spans="1:24" x14ac:dyDescent="0.3">
      <c r="A88" s="12"/>
      <c r="B88" s="8"/>
      <c r="C88" s="8"/>
      <c r="D88" s="2">
        <v>2020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>
        <v>1</v>
      </c>
      <c r="V88" s="12"/>
      <c r="W88" s="34">
        <f t="shared" si="15"/>
        <v>1</v>
      </c>
      <c r="X88" s="41">
        <f t="shared" si="16"/>
        <v>5.5555555555555552E-2</v>
      </c>
    </row>
    <row r="89" spans="1:24" x14ac:dyDescent="0.3">
      <c r="A89" s="12"/>
      <c r="B89" s="8"/>
      <c r="C89" s="8"/>
      <c r="D89" s="2">
        <v>2021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>
        <v>1</v>
      </c>
      <c r="R89" s="12"/>
      <c r="S89" s="12"/>
      <c r="T89" s="12"/>
      <c r="U89" s="12"/>
      <c r="V89" s="12"/>
      <c r="W89" s="34">
        <f t="shared" si="15"/>
        <v>1</v>
      </c>
      <c r="X89" s="41">
        <f t="shared" si="16"/>
        <v>5.5555555555555552E-2</v>
      </c>
    </row>
    <row r="90" spans="1:24" x14ac:dyDescent="0.3">
      <c r="A90" s="12"/>
      <c r="B90" s="8"/>
      <c r="C90" s="8"/>
      <c r="D90" s="35">
        <v>2022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4">
        <f t="shared" si="15"/>
        <v>0</v>
      </c>
      <c r="X90" s="55">
        <v>0</v>
      </c>
    </row>
    <row r="91" spans="1:24" x14ac:dyDescent="0.3">
      <c r="A91" s="12"/>
      <c r="B91" s="8"/>
      <c r="C91" s="8"/>
      <c r="D91" s="35">
        <v>2023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4">
        <f t="shared" si="15"/>
        <v>0</v>
      </c>
      <c r="X91" s="55">
        <v>0</v>
      </c>
    </row>
    <row r="92" spans="1:24" x14ac:dyDescent="0.3">
      <c r="A92" s="12">
        <v>19</v>
      </c>
      <c r="B92" s="23" t="s">
        <v>80</v>
      </c>
      <c r="C92" s="8" t="s">
        <v>41</v>
      </c>
      <c r="D92" s="35">
        <v>2019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4">
        <f t="shared" si="15"/>
        <v>0</v>
      </c>
      <c r="X92" s="55">
        <v>0</v>
      </c>
    </row>
    <row r="93" spans="1:24" x14ac:dyDescent="0.3">
      <c r="A93" s="12"/>
      <c r="B93" s="9"/>
      <c r="C93" s="8"/>
      <c r="D93" s="35">
        <v>2020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4">
        <f t="shared" si="15"/>
        <v>0</v>
      </c>
      <c r="X93" s="55">
        <v>0</v>
      </c>
    </row>
    <row r="94" spans="1:24" x14ac:dyDescent="0.3">
      <c r="A94" s="12"/>
      <c r="B94" s="9"/>
      <c r="C94" s="8"/>
      <c r="D94" s="35">
        <v>2021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4">
        <f t="shared" si="15"/>
        <v>0</v>
      </c>
      <c r="X94" s="55">
        <v>0</v>
      </c>
    </row>
    <row r="95" spans="1:24" x14ac:dyDescent="0.3">
      <c r="A95" s="12"/>
      <c r="B95" s="9"/>
      <c r="C95" s="8"/>
      <c r="D95" s="35">
        <v>2022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4">
        <f t="shared" si="15"/>
        <v>0</v>
      </c>
      <c r="X95" s="55">
        <v>0</v>
      </c>
    </row>
    <row r="96" spans="1:24" x14ac:dyDescent="0.3">
      <c r="A96" s="12"/>
      <c r="B96" s="9"/>
      <c r="C96" s="8"/>
      <c r="D96" s="35">
        <v>2023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4">
        <f t="shared" si="15"/>
        <v>0</v>
      </c>
      <c r="X96" s="55">
        <v>0</v>
      </c>
    </row>
    <row r="97" spans="1:24" x14ac:dyDescent="0.3">
      <c r="A97" s="12">
        <v>20</v>
      </c>
      <c r="B97" s="23" t="s">
        <v>82</v>
      </c>
      <c r="C97" s="8" t="s">
        <v>81</v>
      </c>
      <c r="D97" s="35">
        <v>2019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4">
        <f t="shared" si="15"/>
        <v>0</v>
      </c>
      <c r="X97" s="55">
        <v>0</v>
      </c>
    </row>
    <row r="98" spans="1:24" x14ac:dyDescent="0.3">
      <c r="A98" s="12"/>
      <c r="B98" s="10"/>
      <c r="C98" s="10"/>
      <c r="D98" s="35">
        <v>2020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4">
        <f t="shared" si="15"/>
        <v>0</v>
      </c>
      <c r="X98" s="55">
        <v>0</v>
      </c>
    </row>
    <row r="99" spans="1:24" x14ac:dyDescent="0.3">
      <c r="A99" s="12"/>
      <c r="B99" s="10"/>
      <c r="C99" s="10"/>
      <c r="D99" s="35">
        <v>2021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4">
        <f t="shared" si="15"/>
        <v>0</v>
      </c>
      <c r="X99" s="55">
        <v>0</v>
      </c>
    </row>
    <row r="100" spans="1:24" x14ac:dyDescent="0.3">
      <c r="A100" s="12"/>
      <c r="B100" s="10"/>
      <c r="C100" s="10"/>
      <c r="D100" s="35">
        <v>2022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4">
        <f t="shared" si="15"/>
        <v>0</v>
      </c>
      <c r="X100" s="55">
        <v>0</v>
      </c>
    </row>
    <row r="101" spans="1:24" x14ac:dyDescent="0.3">
      <c r="A101" s="12"/>
      <c r="B101" s="10"/>
      <c r="C101" s="10"/>
      <c r="D101" s="35">
        <v>2023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4">
        <f t="shared" si="15"/>
        <v>0</v>
      </c>
      <c r="X101" s="55">
        <v>0</v>
      </c>
    </row>
    <row r="102" spans="1:24" x14ac:dyDescent="0.3">
      <c r="A102" s="12">
        <v>21</v>
      </c>
      <c r="B102" s="7" t="s">
        <v>42</v>
      </c>
      <c r="C102" s="8" t="s">
        <v>43</v>
      </c>
      <c r="D102" s="37">
        <v>2019</v>
      </c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4">
        <f t="shared" ref="W102:W106" si="17">SUM(E102:V102)</f>
        <v>0</v>
      </c>
      <c r="X102" s="55">
        <v>0</v>
      </c>
    </row>
    <row r="103" spans="1:24" x14ac:dyDescent="0.3">
      <c r="A103" s="12"/>
      <c r="B103" s="8"/>
      <c r="C103" s="8"/>
      <c r="D103" s="37">
        <v>2020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4">
        <f t="shared" si="17"/>
        <v>0</v>
      </c>
      <c r="X103" s="55">
        <v>0</v>
      </c>
    </row>
    <row r="104" spans="1:24" x14ac:dyDescent="0.3">
      <c r="A104" s="12"/>
      <c r="B104" s="8"/>
      <c r="C104" s="8"/>
      <c r="D104" s="37">
        <v>2021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4">
        <f t="shared" si="17"/>
        <v>0</v>
      </c>
      <c r="X104" s="55">
        <v>0</v>
      </c>
    </row>
    <row r="105" spans="1:24" x14ac:dyDescent="0.3">
      <c r="A105" s="12"/>
      <c r="B105" s="8"/>
      <c r="C105" s="8"/>
      <c r="D105" s="35">
        <v>2022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4">
        <f t="shared" si="17"/>
        <v>0</v>
      </c>
      <c r="X105" s="55">
        <v>0</v>
      </c>
    </row>
    <row r="106" spans="1:24" x14ac:dyDescent="0.3">
      <c r="A106" s="12"/>
      <c r="B106" s="8"/>
      <c r="C106" s="8"/>
      <c r="D106" s="35">
        <v>2023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4">
        <f t="shared" si="17"/>
        <v>0</v>
      </c>
      <c r="X106" s="55">
        <v>0</v>
      </c>
    </row>
    <row r="107" spans="1:24" x14ac:dyDescent="0.3">
      <c r="A107" s="12">
        <v>22</v>
      </c>
      <c r="B107" s="7" t="s">
        <v>44</v>
      </c>
      <c r="C107" s="8" t="s">
        <v>45</v>
      </c>
      <c r="D107" s="37">
        <v>2019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4">
        <f t="shared" ref="W107:W111" si="18">SUM(E107:V107)</f>
        <v>0</v>
      </c>
      <c r="X107" s="55">
        <v>0</v>
      </c>
    </row>
    <row r="108" spans="1:24" x14ac:dyDescent="0.3">
      <c r="A108" s="12"/>
      <c r="B108" s="8"/>
      <c r="C108" s="8"/>
      <c r="D108" s="37">
        <v>2020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4">
        <f t="shared" si="18"/>
        <v>0</v>
      </c>
      <c r="X108" s="55">
        <v>0</v>
      </c>
    </row>
    <row r="109" spans="1:24" x14ac:dyDescent="0.3">
      <c r="A109" s="12"/>
      <c r="B109" s="8"/>
      <c r="C109" s="8"/>
      <c r="D109" s="37">
        <v>2021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4">
        <f t="shared" si="18"/>
        <v>0</v>
      </c>
      <c r="X109" s="55">
        <v>0</v>
      </c>
    </row>
    <row r="110" spans="1:24" x14ac:dyDescent="0.3">
      <c r="A110" s="12"/>
      <c r="B110" s="8"/>
      <c r="C110" s="8"/>
      <c r="D110" s="35">
        <v>2022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>
        <f t="shared" si="18"/>
        <v>0</v>
      </c>
      <c r="X110" s="55">
        <v>0</v>
      </c>
    </row>
    <row r="111" spans="1:24" x14ac:dyDescent="0.3">
      <c r="A111" s="12"/>
      <c r="B111" s="8"/>
      <c r="C111" s="8"/>
      <c r="D111" s="35">
        <v>2023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4">
        <f t="shared" si="18"/>
        <v>0</v>
      </c>
      <c r="X111" s="55">
        <v>0</v>
      </c>
    </row>
    <row r="112" spans="1:24" x14ac:dyDescent="0.3">
      <c r="A112" s="12">
        <v>23</v>
      </c>
      <c r="B112" s="7" t="s">
        <v>46</v>
      </c>
      <c r="C112" s="8" t="s">
        <v>47</v>
      </c>
      <c r="D112" s="37">
        <v>2019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4">
        <f t="shared" ref="W112:W116" si="19">SUM(E112:V112)</f>
        <v>0</v>
      </c>
      <c r="X112" s="55">
        <v>0</v>
      </c>
    </row>
    <row r="113" spans="1:24" x14ac:dyDescent="0.3">
      <c r="A113" s="12"/>
      <c r="B113" s="8"/>
      <c r="C113" s="8"/>
      <c r="D113" s="37">
        <v>2020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4">
        <f t="shared" si="19"/>
        <v>0</v>
      </c>
      <c r="X113" s="55">
        <v>0</v>
      </c>
    </row>
    <row r="114" spans="1:24" x14ac:dyDescent="0.3">
      <c r="A114" s="12"/>
      <c r="B114" s="8"/>
      <c r="C114" s="8"/>
      <c r="D114" s="37">
        <v>2021</v>
      </c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4">
        <f t="shared" si="19"/>
        <v>0</v>
      </c>
      <c r="X114" s="55">
        <v>0</v>
      </c>
    </row>
    <row r="115" spans="1:24" x14ac:dyDescent="0.3">
      <c r="A115" s="12"/>
      <c r="B115" s="8"/>
      <c r="C115" s="8"/>
      <c r="D115" s="35">
        <v>2022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4">
        <f t="shared" si="19"/>
        <v>0</v>
      </c>
      <c r="X115" s="55">
        <v>0</v>
      </c>
    </row>
    <row r="116" spans="1:24" x14ac:dyDescent="0.3">
      <c r="A116" s="12"/>
      <c r="B116" s="8"/>
      <c r="C116" s="8"/>
      <c r="D116" s="35">
        <v>2023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4">
        <f t="shared" si="19"/>
        <v>0</v>
      </c>
      <c r="X116" s="55">
        <v>0</v>
      </c>
    </row>
    <row r="117" spans="1:24" x14ac:dyDescent="0.3">
      <c r="A117" s="12">
        <v>24</v>
      </c>
      <c r="B117" s="7" t="s">
        <v>48</v>
      </c>
      <c r="C117" s="8" t="s">
        <v>49</v>
      </c>
      <c r="D117" s="37">
        <v>2019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4">
        <f t="shared" ref="W117:W121" si="20">SUM(E117:V117)</f>
        <v>0</v>
      </c>
      <c r="X117" s="55">
        <v>0</v>
      </c>
    </row>
    <row r="118" spans="1:24" x14ac:dyDescent="0.3">
      <c r="A118" s="12"/>
      <c r="B118" s="8"/>
      <c r="C118" s="8"/>
      <c r="D118" s="37">
        <v>2020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4">
        <f t="shared" si="20"/>
        <v>0</v>
      </c>
      <c r="X118" s="55">
        <v>0</v>
      </c>
    </row>
    <row r="119" spans="1:24" x14ac:dyDescent="0.3">
      <c r="A119" s="12"/>
      <c r="B119" s="8"/>
      <c r="C119" s="8"/>
      <c r="D119" s="37">
        <v>2021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4">
        <f t="shared" si="20"/>
        <v>0</v>
      </c>
      <c r="X119" s="55">
        <v>0</v>
      </c>
    </row>
    <row r="120" spans="1:24" x14ac:dyDescent="0.3">
      <c r="A120" s="12"/>
      <c r="B120" s="8"/>
      <c r="C120" s="8"/>
      <c r="D120" s="2">
        <v>2022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>
        <v>1</v>
      </c>
      <c r="V120" s="12">
        <v>1</v>
      </c>
      <c r="W120" s="34">
        <f t="shared" si="20"/>
        <v>2</v>
      </c>
      <c r="X120" s="41">
        <f t="shared" ref="X120" si="21">(W120/18)*100%</f>
        <v>0.1111111111111111</v>
      </c>
    </row>
    <row r="121" spans="1:24" x14ac:dyDescent="0.3">
      <c r="A121" s="12"/>
      <c r="B121" s="8"/>
      <c r="C121" s="8"/>
      <c r="D121" s="35">
        <v>2023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4">
        <f t="shared" si="20"/>
        <v>0</v>
      </c>
      <c r="X121" s="55">
        <v>0</v>
      </c>
    </row>
    <row r="122" spans="1:24" x14ac:dyDescent="0.3">
      <c r="A122" s="13">
        <v>25</v>
      </c>
      <c r="B122" s="30" t="s">
        <v>83</v>
      </c>
      <c r="C122" s="20" t="s">
        <v>23</v>
      </c>
      <c r="D122" s="8">
        <v>2019</v>
      </c>
      <c r="E122" s="14"/>
      <c r="F122" s="14">
        <v>1</v>
      </c>
      <c r="G122" s="14">
        <v>1</v>
      </c>
      <c r="H122" s="14">
        <v>1</v>
      </c>
      <c r="I122" s="14"/>
      <c r="J122" s="14"/>
      <c r="K122" s="14">
        <v>1</v>
      </c>
      <c r="L122" s="14"/>
      <c r="M122" s="14"/>
      <c r="N122" s="14"/>
      <c r="O122" s="14"/>
      <c r="P122" s="14"/>
      <c r="Q122" s="14">
        <v>1</v>
      </c>
      <c r="R122" s="14"/>
      <c r="S122" s="14"/>
      <c r="T122" s="14"/>
      <c r="U122" s="14">
        <v>1</v>
      </c>
      <c r="V122" s="14">
        <v>1</v>
      </c>
      <c r="W122" s="34">
        <f t="shared" ref="W122:W126" si="22">SUM(E122:V122)</f>
        <v>7</v>
      </c>
      <c r="X122" s="32">
        <f t="shared" ref="X122:X126" si="23">(W122/18)*100%</f>
        <v>0.3888888888888889</v>
      </c>
    </row>
    <row r="123" spans="1:24" x14ac:dyDescent="0.3">
      <c r="A123" s="13"/>
      <c r="B123" s="13"/>
      <c r="C123" s="20"/>
      <c r="D123" s="8">
        <v>2020</v>
      </c>
      <c r="E123" s="14">
        <v>1</v>
      </c>
      <c r="F123" s="14">
        <v>1</v>
      </c>
      <c r="G123" s="14">
        <v>1</v>
      </c>
      <c r="H123" s="14">
        <v>1</v>
      </c>
      <c r="I123" s="14"/>
      <c r="J123" s="14"/>
      <c r="K123" s="14">
        <v>1</v>
      </c>
      <c r="L123" s="14"/>
      <c r="M123" s="14"/>
      <c r="N123" s="14"/>
      <c r="O123" s="14"/>
      <c r="P123" s="14"/>
      <c r="Q123" s="14">
        <v>1</v>
      </c>
      <c r="R123" s="14"/>
      <c r="S123" s="14"/>
      <c r="T123" s="14"/>
      <c r="U123" s="14">
        <v>1</v>
      </c>
      <c r="V123" s="14">
        <v>1</v>
      </c>
      <c r="W123" s="34">
        <f t="shared" si="22"/>
        <v>8</v>
      </c>
      <c r="X123" s="32">
        <f t="shared" si="23"/>
        <v>0.44444444444444442</v>
      </c>
    </row>
    <row r="124" spans="1:24" x14ac:dyDescent="0.3">
      <c r="A124" s="13"/>
      <c r="B124" s="13"/>
      <c r="C124" s="20"/>
      <c r="D124" s="8">
        <v>2021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>
        <v>1</v>
      </c>
      <c r="R124" s="14"/>
      <c r="S124" s="14"/>
      <c r="T124" s="14"/>
      <c r="U124" s="14">
        <v>1</v>
      </c>
      <c r="V124" s="14">
        <v>1</v>
      </c>
      <c r="W124" s="34">
        <f t="shared" si="22"/>
        <v>3</v>
      </c>
      <c r="X124" s="32">
        <f t="shared" si="23"/>
        <v>0.16666666666666666</v>
      </c>
    </row>
    <row r="125" spans="1:24" x14ac:dyDescent="0.3">
      <c r="A125" s="13"/>
      <c r="B125" s="13"/>
      <c r="C125" s="20"/>
      <c r="D125" s="8">
        <v>2022</v>
      </c>
      <c r="E125" s="12">
        <v>1</v>
      </c>
      <c r="F125" s="12">
        <v>1</v>
      </c>
      <c r="G125" s="12">
        <v>1</v>
      </c>
      <c r="H125" s="12">
        <v>1</v>
      </c>
      <c r="I125" s="12"/>
      <c r="J125" s="12"/>
      <c r="K125" s="12"/>
      <c r="L125" s="12"/>
      <c r="M125" s="12"/>
      <c r="N125" s="12"/>
      <c r="O125" s="12">
        <v>1</v>
      </c>
      <c r="P125" s="12"/>
      <c r="Q125" s="12">
        <v>1</v>
      </c>
      <c r="R125" s="12"/>
      <c r="S125" s="12"/>
      <c r="T125" s="12"/>
      <c r="U125" s="12"/>
      <c r="V125" s="12"/>
      <c r="W125" s="34">
        <f t="shared" si="22"/>
        <v>6</v>
      </c>
      <c r="X125" s="32">
        <f t="shared" si="23"/>
        <v>0.33333333333333331</v>
      </c>
    </row>
    <row r="126" spans="1:24" x14ac:dyDescent="0.3">
      <c r="A126" s="13"/>
      <c r="B126" s="13"/>
      <c r="C126" s="20"/>
      <c r="D126" s="8">
        <v>2023</v>
      </c>
      <c r="E126" s="12">
        <v>1</v>
      </c>
      <c r="F126" s="12">
        <v>1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>
        <v>1</v>
      </c>
      <c r="R126" s="12"/>
      <c r="S126" s="12"/>
      <c r="T126" s="12"/>
      <c r="U126" s="12">
        <v>1</v>
      </c>
      <c r="V126" s="12">
        <v>1</v>
      </c>
      <c r="W126" s="40">
        <f t="shared" si="22"/>
        <v>5</v>
      </c>
      <c r="X126" s="71">
        <f t="shared" si="23"/>
        <v>0.27777777777777779</v>
      </c>
    </row>
    <row r="127" spans="1:24" x14ac:dyDescent="0.3">
      <c r="B127" s="66"/>
      <c r="C127" s="66"/>
      <c r="D127" s="67"/>
      <c r="W127" s="66"/>
      <c r="X127" s="69"/>
    </row>
    <row r="128" spans="1:24" x14ac:dyDescent="0.3">
      <c r="C128" s="66"/>
      <c r="D128" s="67"/>
      <c r="W128" s="66"/>
      <c r="X128" s="69"/>
    </row>
    <row r="129" spans="3:24" x14ac:dyDescent="0.3">
      <c r="C129" s="66"/>
      <c r="D129" s="67"/>
      <c r="W129" s="66"/>
      <c r="X129" s="70"/>
    </row>
    <row r="130" spans="3:24" x14ac:dyDescent="0.3">
      <c r="C130" s="66"/>
      <c r="D130" s="67"/>
      <c r="W130" s="66"/>
      <c r="X130" s="69"/>
    </row>
    <row r="131" spans="3:24" x14ac:dyDescent="0.3">
      <c r="C131" s="66"/>
      <c r="D131" s="67"/>
      <c r="W131" s="66"/>
      <c r="X131" s="6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E7FF-A179-4F0F-BB9D-85C0B51E930C}">
  <dimension ref="A1:L131"/>
  <sheetViews>
    <sheetView tabSelected="1" workbookViewId="0">
      <pane xSplit="4" ySplit="1" topLeftCell="E107" activePane="bottomRight" state="frozen"/>
      <selection pane="topRight" activeCell="E1" sqref="E1"/>
      <selection pane="bottomLeft" activeCell="A2" sqref="A2"/>
      <selection pane="bottomRight" activeCell="I2" sqref="I2:K129"/>
    </sheetView>
  </sheetViews>
  <sheetFormatPr defaultRowHeight="14.4" x14ac:dyDescent="0.3"/>
  <cols>
    <col min="2" max="2" width="49.44140625" customWidth="1"/>
    <col min="5" max="5" width="29.33203125" customWidth="1"/>
    <col min="6" max="6" width="25" customWidth="1"/>
    <col min="8" max="8" width="6.21875" customWidth="1"/>
    <col min="9" max="9" width="4.6640625" customWidth="1"/>
    <col min="10" max="10" width="23.5546875" customWidth="1"/>
    <col min="11" max="11" width="24.109375" customWidth="1"/>
    <col min="12" max="12" width="23.5546875" bestFit="1" customWidth="1"/>
  </cols>
  <sheetData>
    <row r="1" spans="1:12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2" ht="15.6" x14ac:dyDescent="0.3">
      <c r="A2" s="12">
        <v>1</v>
      </c>
      <c r="B2" s="7" t="s">
        <v>7</v>
      </c>
      <c r="C2" s="8" t="s">
        <v>8</v>
      </c>
      <c r="D2" s="8">
        <v>2019</v>
      </c>
      <c r="E2" s="56">
        <v>1035865000000</v>
      </c>
      <c r="F2" s="56">
        <v>3716641000000</v>
      </c>
      <c r="G2" s="74">
        <f t="shared" ref="G2:G6" si="0">E2/F2</f>
        <v>0.2787099964726214</v>
      </c>
      <c r="I2" s="83"/>
      <c r="J2" s="84"/>
      <c r="K2" s="84"/>
      <c r="L2" s="58"/>
    </row>
    <row r="3" spans="1:12" ht="15.6" x14ac:dyDescent="0.3">
      <c r="A3" s="12"/>
      <c r="B3" s="8"/>
      <c r="C3" s="8"/>
      <c r="D3" s="8">
        <v>2020</v>
      </c>
      <c r="E3" s="56">
        <v>1109666000000</v>
      </c>
      <c r="F3" s="56">
        <v>5593421000000</v>
      </c>
      <c r="G3" s="74">
        <f t="shared" si="0"/>
        <v>0.19838771299353294</v>
      </c>
      <c r="I3" s="83"/>
      <c r="J3" s="84"/>
      <c r="K3" s="84"/>
      <c r="L3" s="58"/>
    </row>
    <row r="4" spans="1:12" ht="15.6" x14ac:dyDescent="0.3">
      <c r="A4" s="12"/>
      <c r="B4" s="8"/>
      <c r="C4" s="8"/>
      <c r="D4" s="8">
        <v>2021</v>
      </c>
      <c r="E4" s="56">
        <v>1276793000000</v>
      </c>
      <c r="F4" s="56">
        <v>7406856000000</v>
      </c>
      <c r="G4" s="74">
        <f t="shared" si="0"/>
        <v>0.1723798869587852</v>
      </c>
      <c r="I4" s="83"/>
      <c r="J4" s="84"/>
      <c r="K4" s="84"/>
      <c r="L4" s="58"/>
    </row>
    <row r="5" spans="1:12" ht="15.6" x14ac:dyDescent="0.3">
      <c r="A5" s="12"/>
      <c r="B5" s="8"/>
      <c r="C5" s="8"/>
      <c r="D5" s="8">
        <v>2022</v>
      </c>
      <c r="E5" s="56">
        <v>965486000000</v>
      </c>
      <c r="F5" s="56">
        <v>7376375000000</v>
      </c>
      <c r="G5" s="74">
        <f t="shared" si="0"/>
        <v>0.13088895290708513</v>
      </c>
      <c r="I5" s="83"/>
      <c r="J5" s="84"/>
      <c r="K5" s="84"/>
      <c r="L5" s="58"/>
    </row>
    <row r="6" spans="1:12" ht="15.6" x14ac:dyDescent="0.3">
      <c r="A6" s="12"/>
      <c r="B6" s="8"/>
      <c r="C6" s="8"/>
      <c r="D6" s="20">
        <v>2023</v>
      </c>
      <c r="E6" s="56">
        <v>1186161000000</v>
      </c>
      <c r="F6" s="56">
        <v>7523956000000</v>
      </c>
      <c r="G6" s="74">
        <f t="shared" si="0"/>
        <v>0.15765124091634772</v>
      </c>
      <c r="I6" s="83"/>
      <c r="J6" s="84"/>
      <c r="K6" s="84"/>
      <c r="L6" s="58"/>
    </row>
    <row r="7" spans="1:12" ht="15.6" x14ac:dyDescent="0.3">
      <c r="A7" s="12">
        <v>2</v>
      </c>
      <c r="B7" s="7" t="s">
        <v>13</v>
      </c>
      <c r="C7" s="8" t="s">
        <v>14</v>
      </c>
      <c r="D7" s="2">
        <v>2019</v>
      </c>
      <c r="E7" s="56">
        <v>215459000000</v>
      </c>
      <c r="F7" s="56">
        <v>1393080000000</v>
      </c>
      <c r="G7" s="74">
        <f t="shared" ref="G7:G21" si="1">E7/F7</f>
        <v>0.15466376661785397</v>
      </c>
      <c r="I7" s="83"/>
      <c r="J7" s="84"/>
      <c r="K7" s="84"/>
      <c r="L7" s="58"/>
    </row>
    <row r="8" spans="1:12" ht="15.6" x14ac:dyDescent="0.3">
      <c r="A8" s="12"/>
      <c r="B8" s="8"/>
      <c r="C8" s="8"/>
      <c r="D8" s="2">
        <v>2020</v>
      </c>
      <c r="E8" s="56">
        <v>181813000000</v>
      </c>
      <c r="F8" s="56">
        <v>1566674000000</v>
      </c>
      <c r="G8" s="74">
        <f t="shared" si="1"/>
        <v>0.11605030784962284</v>
      </c>
      <c r="I8" s="83"/>
      <c r="J8" s="84"/>
      <c r="K8" s="84"/>
      <c r="L8" s="58"/>
    </row>
    <row r="9" spans="1:12" ht="15.6" x14ac:dyDescent="0.3">
      <c r="A9" s="12"/>
      <c r="B9" s="8"/>
      <c r="C9" s="8"/>
      <c r="D9" s="2">
        <v>2021</v>
      </c>
      <c r="E9" s="59">
        <v>187067000000</v>
      </c>
      <c r="F9" s="56">
        <v>1697387000000</v>
      </c>
      <c r="G9" s="74">
        <f t="shared" si="1"/>
        <v>0.11020880918729789</v>
      </c>
      <c r="I9" s="85"/>
      <c r="J9" s="86"/>
      <c r="K9" s="84"/>
      <c r="L9" s="58"/>
    </row>
    <row r="10" spans="1:12" ht="15.6" x14ac:dyDescent="0.3">
      <c r="A10" s="12"/>
      <c r="B10" s="8"/>
      <c r="C10" s="8"/>
      <c r="D10" s="2">
        <v>2022</v>
      </c>
      <c r="E10" s="56">
        <v>220705000000</v>
      </c>
      <c r="F10" s="56">
        <v>1718287000000</v>
      </c>
      <c r="G10" s="74">
        <f t="shared" si="1"/>
        <v>0.12844478250722957</v>
      </c>
      <c r="I10" s="85"/>
      <c r="J10" s="84"/>
      <c r="K10" s="84"/>
      <c r="L10" s="58"/>
    </row>
    <row r="11" spans="1:12" ht="15.6" x14ac:dyDescent="0.3">
      <c r="A11" s="12"/>
      <c r="B11" s="8"/>
      <c r="C11" s="8"/>
      <c r="D11" s="2">
        <v>2023</v>
      </c>
      <c r="E11" s="56">
        <v>153575000000</v>
      </c>
      <c r="F11" s="56">
        <v>1893561000000</v>
      </c>
      <c r="G11" s="74">
        <f t="shared" si="1"/>
        <v>8.1103803891187029E-2</v>
      </c>
      <c r="I11" s="85"/>
      <c r="J11" s="84"/>
      <c r="K11" s="84"/>
      <c r="L11" s="58"/>
    </row>
    <row r="12" spans="1:12" ht="15.6" x14ac:dyDescent="0.3">
      <c r="A12" s="12">
        <v>3</v>
      </c>
      <c r="B12" s="7" t="s">
        <v>15</v>
      </c>
      <c r="C12" s="8" t="s">
        <v>16</v>
      </c>
      <c r="D12" s="8">
        <v>2019</v>
      </c>
      <c r="E12" s="56">
        <v>76758829457</v>
      </c>
      <c r="F12" s="56">
        <v>105750000000</v>
      </c>
      <c r="G12" s="74">
        <f t="shared" si="1"/>
        <v>0.72585181519621744</v>
      </c>
      <c r="I12" s="83"/>
      <c r="J12" s="84"/>
      <c r="K12" s="84"/>
      <c r="L12" s="58"/>
    </row>
    <row r="13" spans="1:12" ht="15.6" x14ac:dyDescent="0.3">
      <c r="A13" s="12"/>
      <c r="B13" s="8"/>
      <c r="C13" s="8"/>
      <c r="D13" s="8">
        <v>2020</v>
      </c>
      <c r="E13" s="57">
        <v>44045828312</v>
      </c>
      <c r="F13" s="56">
        <v>1086870000</v>
      </c>
      <c r="G13" s="74">
        <f>E13/F13</f>
        <v>40.525387867914283</v>
      </c>
      <c r="I13" s="83"/>
      <c r="J13" s="84"/>
      <c r="K13" s="83"/>
      <c r="L13" s="58"/>
    </row>
    <row r="14" spans="1:12" ht="15.6" x14ac:dyDescent="0.3">
      <c r="A14" s="12"/>
      <c r="B14" s="8"/>
      <c r="C14" s="8"/>
      <c r="D14" s="8">
        <v>2021</v>
      </c>
      <c r="E14" s="56">
        <v>100066615090</v>
      </c>
      <c r="F14" s="56">
        <v>1146240000000</v>
      </c>
      <c r="G14" s="74">
        <f t="shared" si="1"/>
        <v>8.7299880557300397E-2</v>
      </c>
      <c r="I14" s="83"/>
      <c r="J14" s="84"/>
      <c r="K14" s="84"/>
      <c r="L14" s="58"/>
    </row>
    <row r="15" spans="1:12" ht="15.6" x14ac:dyDescent="0.3">
      <c r="A15" s="12"/>
      <c r="B15" s="8"/>
      <c r="C15" s="8"/>
      <c r="D15" s="8">
        <v>2022</v>
      </c>
      <c r="E15" s="56">
        <v>121257336904</v>
      </c>
      <c r="F15" s="56">
        <v>1074780000000</v>
      </c>
      <c r="G15" s="74">
        <f t="shared" si="1"/>
        <v>0.11282061157074005</v>
      </c>
      <c r="I15" s="83"/>
      <c r="J15" s="84"/>
      <c r="K15" s="84"/>
      <c r="L15" s="58"/>
    </row>
    <row r="16" spans="1:12" ht="15.6" x14ac:dyDescent="0.3">
      <c r="A16" s="12"/>
      <c r="B16" s="8"/>
      <c r="C16" s="8"/>
      <c r="D16" s="8">
        <v>2023</v>
      </c>
      <c r="E16" s="56">
        <v>127426464539</v>
      </c>
      <c r="F16" s="56">
        <v>1088730000000</v>
      </c>
      <c r="G16" s="74">
        <f t="shared" si="1"/>
        <v>0.11704138265593857</v>
      </c>
      <c r="I16" s="85"/>
      <c r="J16" s="84"/>
      <c r="K16" s="84"/>
      <c r="L16" s="58"/>
    </row>
    <row r="17" spans="1:12" ht="15.6" x14ac:dyDescent="0.3">
      <c r="A17" s="12">
        <v>4</v>
      </c>
      <c r="B17" s="7" t="s">
        <v>50</v>
      </c>
      <c r="C17" s="8" t="s">
        <v>51</v>
      </c>
      <c r="D17" s="2">
        <v>2019</v>
      </c>
      <c r="E17" s="56">
        <v>13075600000</v>
      </c>
      <c r="F17" s="56">
        <v>1245144000000</v>
      </c>
      <c r="G17" s="74">
        <f t="shared" si="1"/>
        <v>1.0501275354497151E-2</v>
      </c>
      <c r="I17" s="83"/>
      <c r="J17" s="84"/>
      <c r="K17" s="84"/>
      <c r="L17" s="58"/>
    </row>
    <row r="18" spans="1:12" ht="15.6" x14ac:dyDescent="0.3">
      <c r="A18" s="12"/>
      <c r="B18" s="2"/>
      <c r="C18" s="2"/>
      <c r="D18" s="2">
        <v>2020</v>
      </c>
      <c r="E18" s="56">
        <v>132772000000</v>
      </c>
      <c r="F18" s="56">
        <v>1310940000000</v>
      </c>
      <c r="G18" s="74">
        <f t="shared" si="1"/>
        <v>0.10127999755900347</v>
      </c>
      <c r="I18" s="87"/>
      <c r="J18" s="84"/>
      <c r="K18" s="84"/>
      <c r="L18" s="58"/>
    </row>
    <row r="19" spans="1:12" ht="15.6" x14ac:dyDescent="0.3">
      <c r="A19" s="12"/>
      <c r="B19" s="2"/>
      <c r="C19" s="2"/>
      <c r="D19" s="2">
        <v>2021</v>
      </c>
      <c r="E19" s="56">
        <v>183109000000</v>
      </c>
      <c r="F19" s="56">
        <v>1348181000000</v>
      </c>
      <c r="G19" s="74">
        <f t="shared" si="1"/>
        <v>0.1358193002274917</v>
      </c>
      <c r="I19" s="87"/>
      <c r="J19" s="84"/>
      <c r="K19" s="84"/>
      <c r="L19" s="58"/>
    </row>
    <row r="20" spans="1:12" ht="15.6" x14ac:dyDescent="0.3">
      <c r="A20" s="12"/>
      <c r="B20" s="2"/>
      <c r="C20" s="2"/>
      <c r="D20" s="2">
        <v>2022</v>
      </c>
      <c r="E20" s="56">
        <v>195466000000</v>
      </c>
      <c r="F20" s="56">
        <v>1790304606780</v>
      </c>
      <c r="G20" s="74">
        <f t="shared" si="1"/>
        <v>0.10918030331808204</v>
      </c>
      <c r="I20" s="83"/>
      <c r="J20" s="84"/>
      <c r="K20" s="84"/>
      <c r="L20" s="58"/>
    </row>
    <row r="21" spans="1:12" ht="15.6" x14ac:dyDescent="0.3">
      <c r="A21" s="12"/>
      <c r="B21" s="2"/>
      <c r="C21" s="2"/>
      <c r="D21" s="2">
        <v>2023</v>
      </c>
      <c r="E21" s="56">
        <v>324092000000</v>
      </c>
      <c r="F21" s="56">
        <v>2296227711688</v>
      </c>
      <c r="G21" s="74">
        <f t="shared" si="1"/>
        <v>0.14114105423880366</v>
      </c>
      <c r="I21" s="83"/>
      <c r="J21" s="84"/>
      <c r="K21" s="84"/>
      <c r="L21" s="58"/>
    </row>
    <row r="22" spans="1:12" ht="15.6" x14ac:dyDescent="0.3">
      <c r="A22" s="12">
        <v>5</v>
      </c>
      <c r="B22" s="9" t="s">
        <v>17</v>
      </c>
      <c r="C22" s="8" t="s">
        <v>18</v>
      </c>
      <c r="D22" s="8">
        <v>2019</v>
      </c>
      <c r="E22" s="56">
        <v>706383000000</v>
      </c>
      <c r="F22" s="56">
        <v>1642699000000</v>
      </c>
      <c r="G22" s="74">
        <f>E22/F22</f>
        <v>0.4300136543578586</v>
      </c>
      <c r="I22" s="83"/>
      <c r="J22" s="84"/>
      <c r="K22" s="84"/>
      <c r="L22" s="58"/>
    </row>
    <row r="23" spans="1:12" ht="15.6" x14ac:dyDescent="0.3">
      <c r="A23" s="12"/>
      <c r="B23" s="8"/>
      <c r="C23" s="8"/>
      <c r="D23" s="2">
        <v>2020</v>
      </c>
      <c r="E23" s="56">
        <v>1204972000000</v>
      </c>
      <c r="F23" s="56">
        <v>2011557000000</v>
      </c>
      <c r="G23" s="74">
        <f>E23/F23*100%</f>
        <v>0.59902453671459477</v>
      </c>
      <c r="I23" s="83"/>
      <c r="J23" s="84"/>
      <c r="K23" s="84"/>
      <c r="L23" s="58"/>
    </row>
    <row r="24" spans="1:12" ht="15.6" x14ac:dyDescent="0.3">
      <c r="A24" s="12"/>
      <c r="B24" s="8"/>
      <c r="C24" s="8"/>
      <c r="D24" s="2">
        <v>2021</v>
      </c>
      <c r="E24" s="56">
        <v>5762000000</v>
      </c>
      <c r="F24" s="56">
        <v>1761634000000</v>
      </c>
      <c r="G24" s="74">
        <f t="shared" ref="G24:G26" si="2">E24/F24</f>
        <v>3.270826970869091E-3</v>
      </c>
      <c r="I24" s="83"/>
      <c r="J24" s="84"/>
      <c r="K24" s="84"/>
      <c r="L24" s="58"/>
    </row>
    <row r="25" spans="1:12" ht="15.6" x14ac:dyDescent="0.3">
      <c r="A25" s="12"/>
      <c r="B25" s="8"/>
      <c r="C25" s="8"/>
      <c r="D25" s="2">
        <v>2022</v>
      </c>
      <c r="E25" s="56">
        <v>-62359000000</v>
      </c>
      <c r="F25" s="56">
        <v>1826350000000</v>
      </c>
      <c r="G25" s="74">
        <f t="shared" si="2"/>
        <v>-3.414405782024256E-2</v>
      </c>
      <c r="I25" s="83"/>
      <c r="J25" s="84"/>
      <c r="K25" s="84"/>
      <c r="L25" s="58"/>
    </row>
    <row r="26" spans="1:12" ht="15.6" x14ac:dyDescent="0.3">
      <c r="A26" s="12"/>
      <c r="B26" s="8"/>
      <c r="C26" s="8"/>
      <c r="D26" s="2">
        <v>2023</v>
      </c>
      <c r="E26" s="56">
        <v>1879600000</v>
      </c>
      <c r="F26" s="56">
        <v>1850004000000</v>
      </c>
      <c r="G26" s="74">
        <f t="shared" si="2"/>
        <v>1.0159978032479929E-3</v>
      </c>
      <c r="I26" s="83"/>
      <c r="J26" s="84"/>
      <c r="K26" s="84"/>
      <c r="L26" s="58"/>
    </row>
    <row r="27" spans="1:12" ht="15.6" x14ac:dyDescent="0.3">
      <c r="A27" s="12">
        <v>6</v>
      </c>
      <c r="B27" s="23" t="s">
        <v>75</v>
      </c>
      <c r="C27" s="8" t="s">
        <v>19</v>
      </c>
      <c r="D27" s="2">
        <v>2019</v>
      </c>
      <c r="E27" s="56">
        <v>-7380000000</v>
      </c>
      <c r="F27" s="56">
        <v>1103450000000</v>
      </c>
      <c r="G27" s="74">
        <f t="shared" ref="G27:G87" si="3">E27/F27</f>
        <v>-6.6881145498210162E-3</v>
      </c>
      <c r="I27" s="83"/>
      <c r="J27" s="84"/>
      <c r="K27" s="84"/>
      <c r="L27" s="58"/>
    </row>
    <row r="28" spans="1:12" ht="15.6" x14ac:dyDescent="0.3">
      <c r="A28" s="12"/>
      <c r="B28" s="10"/>
      <c r="C28" s="8"/>
      <c r="D28" s="2">
        <v>2020</v>
      </c>
      <c r="E28" s="56">
        <v>-10500000000</v>
      </c>
      <c r="F28" s="56">
        <v>1105870000000</v>
      </c>
      <c r="G28" s="74">
        <f t="shared" si="3"/>
        <v>-9.4947869098537807E-3</v>
      </c>
      <c r="H28" s="42"/>
      <c r="I28" s="83"/>
      <c r="J28" s="84"/>
      <c r="K28" s="84"/>
      <c r="L28" s="58"/>
    </row>
    <row r="29" spans="1:12" ht="15.6" x14ac:dyDescent="0.3">
      <c r="A29" s="12"/>
      <c r="B29" s="10"/>
      <c r="C29" s="10"/>
      <c r="D29" s="2">
        <v>2021</v>
      </c>
      <c r="E29" s="56">
        <v>-8930000000</v>
      </c>
      <c r="F29" s="56">
        <v>1089200000000</v>
      </c>
      <c r="G29" s="74">
        <f t="shared" si="3"/>
        <v>-8.19867792875505E-3</v>
      </c>
      <c r="H29" s="42"/>
      <c r="I29" s="83"/>
      <c r="J29" s="84"/>
      <c r="K29" s="84"/>
      <c r="L29" s="58"/>
    </row>
    <row r="30" spans="1:12" ht="15.6" x14ac:dyDescent="0.3">
      <c r="A30" s="12"/>
      <c r="B30" s="10"/>
      <c r="C30" s="10"/>
      <c r="D30" s="2">
        <v>2022</v>
      </c>
      <c r="E30" s="56">
        <v>-16120000000</v>
      </c>
      <c r="F30" s="56">
        <v>1023320000000</v>
      </c>
      <c r="G30" s="74">
        <f t="shared" si="3"/>
        <v>-1.575264824297385E-2</v>
      </c>
      <c r="I30" s="83"/>
      <c r="J30" s="84"/>
      <c r="K30" s="84"/>
      <c r="L30" s="58"/>
    </row>
    <row r="31" spans="1:12" ht="15.6" x14ac:dyDescent="0.3">
      <c r="A31" s="12"/>
      <c r="B31" s="10"/>
      <c r="C31" s="10"/>
      <c r="D31" s="2">
        <v>2023</v>
      </c>
      <c r="E31" s="56">
        <v>-25910000000</v>
      </c>
      <c r="F31" s="56">
        <v>983280000000</v>
      </c>
      <c r="G31" s="74">
        <f t="shared" si="3"/>
        <v>-2.635058172646652E-2</v>
      </c>
      <c r="H31" s="42"/>
      <c r="I31" s="83"/>
      <c r="J31" s="84"/>
      <c r="K31" s="84"/>
      <c r="L31" s="58"/>
    </row>
    <row r="32" spans="1:12" ht="15.6" x14ac:dyDescent="0.3">
      <c r="A32" s="12">
        <v>7</v>
      </c>
      <c r="B32" s="23" t="s">
        <v>76</v>
      </c>
      <c r="C32" s="10" t="s">
        <v>20</v>
      </c>
      <c r="D32" s="8">
        <v>2019</v>
      </c>
      <c r="E32" s="56">
        <v>7957208221</v>
      </c>
      <c r="F32" s="56">
        <v>250442587742</v>
      </c>
      <c r="G32" s="74">
        <f t="shared" si="3"/>
        <v>3.1772584258701747E-2</v>
      </c>
      <c r="I32" s="83"/>
      <c r="J32" s="84"/>
      <c r="K32" s="84"/>
      <c r="L32" s="58"/>
    </row>
    <row r="33" spans="1:12" ht="15.6" x14ac:dyDescent="0.3">
      <c r="A33" s="12"/>
      <c r="B33" s="10"/>
      <c r="C33" s="10"/>
      <c r="D33" s="2">
        <v>2020</v>
      </c>
      <c r="E33" s="56">
        <v>2738128648</v>
      </c>
      <c r="F33" s="56">
        <v>263754414443</v>
      </c>
      <c r="G33" s="74">
        <f t="shared" si="3"/>
        <v>1.0381356663858747E-2</v>
      </c>
      <c r="I33" s="83"/>
      <c r="J33" s="84"/>
      <c r="K33" s="84"/>
      <c r="L33" s="58"/>
    </row>
    <row r="34" spans="1:12" ht="15.6" x14ac:dyDescent="0.3">
      <c r="A34" s="12"/>
      <c r="B34" s="10"/>
      <c r="C34" s="10"/>
      <c r="D34" s="2">
        <v>2021</v>
      </c>
      <c r="E34" s="56">
        <v>8532631708</v>
      </c>
      <c r="F34" s="56">
        <v>370684311428</v>
      </c>
      <c r="G34" s="74">
        <f t="shared" si="3"/>
        <v>2.3018594110793218E-2</v>
      </c>
      <c r="I34" s="83"/>
      <c r="J34" s="84"/>
      <c r="K34" s="84"/>
      <c r="L34" s="58"/>
    </row>
    <row r="35" spans="1:12" ht="15.6" x14ac:dyDescent="0.3">
      <c r="A35" s="12"/>
      <c r="B35" s="10"/>
      <c r="C35" s="10"/>
      <c r="D35" s="2">
        <v>2022</v>
      </c>
      <c r="E35" s="56">
        <v>6621236433</v>
      </c>
      <c r="F35" s="56">
        <v>485054412584</v>
      </c>
      <c r="G35" s="74">
        <f t="shared" si="3"/>
        <v>1.3650502420392594E-2</v>
      </c>
      <c r="I35" s="83"/>
      <c r="J35" s="84"/>
      <c r="K35" s="84"/>
      <c r="L35" s="58"/>
    </row>
    <row r="36" spans="1:12" ht="15.6" x14ac:dyDescent="0.3">
      <c r="A36" s="12"/>
      <c r="B36" s="10"/>
      <c r="C36" s="10"/>
      <c r="D36" s="38">
        <v>2023</v>
      </c>
      <c r="E36" s="56">
        <v>50439861088</v>
      </c>
      <c r="F36" s="56">
        <v>528959733486</v>
      </c>
      <c r="G36" s="74">
        <f t="shared" si="3"/>
        <v>9.5356712231357388E-2</v>
      </c>
      <c r="I36" s="83"/>
      <c r="J36" s="84"/>
      <c r="K36" s="84"/>
      <c r="L36" s="58"/>
    </row>
    <row r="37" spans="1:12" ht="15.6" x14ac:dyDescent="0.3">
      <c r="A37" s="12">
        <v>8</v>
      </c>
      <c r="B37" s="23" t="s">
        <v>77</v>
      </c>
      <c r="C37" s="10" t="s">
        <v>21</v>
      </c>
      <c r="D37" s="2">
        <v>2019</v>
      </c>
      <c r="E37" s="56">
        <v>317815000000</v>
      </c>
      <c r="F37" s="56">
        <v>1425984000000</v>
      </c>
      <c r="G37" s="74">
        <f t="shared" si="3"/>
        <v>0.22287416969615367</v>
      </c>
      <c r="I37" s="83"/>
      <c r="J37" s="84"/>
      <c r="K37" s="84"/>
    </row>
    <row r="38" spans="1:12" ht="15.6" x14ac:dyDescent="0.3">
      <c r="A38" s="12"/>
      <c r="B38" s="10"/>
      <c r="C38" s="10"/>
      <c r="D38" s="2">
        <v>2020</v>
      </c>
      <c r="E38" s="56">
        <v>123466000000</v>
      </c>
      <c r="F38" s="56">
        <v>1225581000000</v>
      </c>
      <c r="G38" s="74">
        <f t="shared" si="3"/>
        <v>0.10074079151031225</v>
      </c>
      <c r="I38" s="83"/>
      <c r="J38" s="84"/>
      <c r="K38" s="84"/>
    </row>
    <row r="39" spans="1:12" ht="15.6" x14ac:dyDescent="0.3">
      <c r="A39" s="12"/>
      <c r="B39" s="10"/>
      <c r="C39" s="10"/>
      <c r="D39" s="2">
        <v>2021</v>
      </c>
      <c r="E39" s="56">
        <v>187993000000</v>
      </c>
      <c r="F39" s="56">
        <v>1308722000000</v>
      </c>
      <c r="G39" s="74">
        <f t="shared" si="3"/>
        <v>0.14364624419853872</v>
      </c>
      <c r="I39" s="83"/>
      <c r="J39" s="84"/>
      <c r="K39" s="84"/>
    </row>
    <row r="40" spans="1:12" ht="15.6" x14ac:dyDescent="0.3">
      <c r="A40" s="12"/>
      <c r="B40" s="10"/>
      <c r="C40" s="10"/>
      <c r="D40" s="2">
        <v>2022</v>
      </c>
      <c r="E40" s="56">
        <v>230066000000</v>
      </c>
      <c r="F40" s="56">
        <v>1307186000000</v>
      </c>
      <c r="G40" s="74">
        <f t="shared" si="3"/>
        <v>0.17600096696262046</v>
      </c>
      <c r="I40" s="83"/>
      <c r="J40" s="84"/>
      <c r="K40" s="84"/>
    </row>
    <row r="41" spans="1:12" ht="15.6" x14ac:dyDescent="0.3">
      <c r="A41" s="12"/>
      <c r="B41" s="10"/>
      <c r="C41" s="10"/>
      <c r="D41" s="2">
        <v>2023</v>
      </c>
      <c r="E41" s="56">
        <v>199612000000</v>
      </c>
      <c r="F41" s="56">
        <v>1208050000000</v>
      </c>
      <c r="G41" s="74">
        <f t="shared" si="3"/>
        <v>0.16523488266214148</v>
      </c>
      <c r="I41" s="83"/>
      <c r="J41" s="84"/>
      <c r="K41" s="84"/>
    </row>
    <row r="42" spans="1:12" ht="15.6" x14ac:dyDescent="0.3">
      <c r="A42" s="12">
        <v>9</v>
      </c>
      <c r="B42" s="23" t="s">
        <v>78</v>
      </c>
      <c r="C42" s="10" t="s">
        <v>22</v>
      </c>
      <c r="D42" s="2">
        <v>2019</v>
      </c>
      <c r="E42" s="56">
        <v>366863000000</v>
      </c>
      <c r="F42" s="56">
        <v>5570651000000</v>
      </c>
      <c r="G42" s="74">
        <f t="shared" si="3"/>
        <v>6.5856396317055227E-2</v>
      </c>
      <c r="I42" s="83"/>
      <c r="J42" s="84"/>
      <c r="K42" s="84"/>
    </row>
    <row r="43" spans="1:12" ht="15.6" x14ac:dyDescent="0.3">
      <c r="A43" s="12"/>
      <c r="B43" s="10"/>
      <c r="C43" s="10"/>
      <c r="D43" s="2">
        <v>2020</v>
      </c>
      <c r="E43" s="56">
        <v>205589000000</v>
      </c>
      <c r="F43" s="56">
        <v>5680638000000</v>
      </c>
      <c r="G43" s="74">
        <f t="shared" si="3"/>
        <v>3.619118134265905E-2</v>
      </c>
      <c r="I43" s="83"/>
      <c r="J43" s="84"/>
      <c r="K43" s="84"/>
    </row>
    <row r="44" spans="1:12" ht="15.6" x14ac:dyDescent="0.3">
      <c r="A44" s="12"/>
      <c r="B44" s="10"/>
      <c r="C44" s="10"/>
      <c r="D44" s="2">
        <v>2021</v>
      </c>
      <c r="E44" s="56">
        <v>351470000000</v>
      </c>
      <c r="F44" s="56">
        <v>6297287000000</v>
      </c>
      <c r="G44" s="74">
        <f t="shared" si="3"/>
        <v>5.5812923882935621E-2</v>
      </c>
      <c r="I44" s="83"/>
      <c r="J44" s="84"/>
      <c r="K44" s="84"/>
    </row>
    <row r="45" spans="1:12" ht="15.6" x14ac:dyDescent="0.3">
      <c r="A45" s="12"/>
      <c r="B45" s="10"/>
      <c r="C45" s="10"/>
      <c r="D45" s="2">
        <v>2022</v>
      </c>
      <c r="E45" s="56">
        <v>382105000000</v>
      </c>
      <c r="F45" s="56">
        <v>6878297000000</v>
      </c>
      <c r="G45" s="74">
        <f t="shared" si="3"/>
        <v>5.5552268243142161E-2</v>
      </c>
      <c r="I45" s="83"/>
      <c r="J45" s="84"/>
      <c r="K45" s="84"/>
    </row>
    <row r="46" spans="1:12" ht="15.6" x14ac:dyDescent="0.3">
      <c r="A46" s="12"/>
      <c r="B46" s="10"/>
      <c r="C46" s="10"/>
      <c r="D46" s="8">
        <v>2023</v>
      </c>
      <c r="E46" s="56">
        <v>319078000000</v>
      </c>
      <c r="F46" s="56">
        <v>7166880000000</v>
      </c>
      <c r="G46" s="74">
        <f t="shared" si="3"/>
        <v>4.4521186346080863E-2</v>
      </c>
      <c r="I46" s="83"/>
      <c r="J46" s="84"/>
      <c r="K46" s="84"/>
    </row>
    <row r="47" spans="1:12" ht="15.6" x14ac:dyDescent="0.3">
      <c r="A47" s="12">
        <v>10</v>
      </c>
      <c r="B47" s="7" t="s">
        <v>24</v>
      </c>
      <c r="C47" s="2" t="s">
        <v>25</v>
      </c>
      <c r="D47" s="2">
        <v>2019</v>
      </c>
      <c r="E47" s="56">
        <v>1828000000</v>
      </c>
      <c r="F47" s="56">
        <v>118587000000</v>
      </c>
      <c r="G47" s="74">
        <f t="shared" si="3"/>
        <v>1.5414843110964945E-2</v>
      </c>
      <c r="I47" s="83"/>
      <c r="J47" s="84"/>
      <c r="K47" s="84"/>
    </row>
    <row r="48" spans="1:12" ht="15.6" x14ac:dyDescent="0.3">
      <c r="A48" s="12"/>
      <c r="B48" s="8"/>
      <c r="C48" s="2"/>
      <c r="D48" s="8">
        <v>2020</v>
      </c>
      <c r="E48" s="56">
        <v>-17398000000</v>
      </c>
      <c r="F48" s="56">
        <v>113192000000</v>
      </c>
      <c r="G48" s="74">
        <f t="shared" si="3"/>
        <v>-0.15370344193935967</v>
      </c>
      <c r="I48" s="83"/>
      <c r="J48" s="84"/>
      <c r="K48" s="84"/>
    </row>
    <row r="49" spans="1:11" ht="15.6" x14ac:dyDescent="0.3">
      <c r="A49" s="12"/>
      <c r="B49" s="8"/>
      <c r="C49" s="2"/>
      <c r="D49" s="2">
        <v>2021</v>
      </c>
      <c r="E49" s="56">
        <v>-14659000000</v>
      </c>
      <c r="F49" s="56">
        <v>106495000000</v>
      </c>
      <c r="G49" s="74">
        <f t="shared" si="3"/>
        <v>-0.13764965491337622</v>
      </c>
      <c r="I49" s="83"/>
      <c r="J49" s="84"/>
      <c r="K49" s="84"/>
    </row>
    <row r="50" spans="1:11" ht="15.6" x14ac:dyDescent="0.3">
      <c r="A50" s="12"/>
      <c r="B50" s="8"/>
      <c r="C50" s="2"/>
      <c r="D50" s="2">
        <v>2022</v>
      </c>
      <c r="E50" s="56">
        <v>-22068000000</v>
      </c>
      <c r="F50" s="56">
        <v>102297000000</v>
      </c>
      <c r="G50" s="74">
        <f t="shared" si="3"/>
        <v>-0.21572480131382152</v>
      </c>
      <c r="I50" s="83"/>
      <c r="J50" s="84"/>
      <c r="K50" s="84"/>
    </row>
    <row r="51" spans="1:11" ht="15.6" x14ac:dyDescent="0.3">
      <c r="A51" s="12"/>
      <c r="B51" s="8"/>
      <c r="C51" s="2"/>
      <c r="D51" s="2">
        <v>2023</v>
      </c>
      <c r="E51" s="56">
        <v>-20381000000</v>
      </c>
      <c r="F51" s="56">
        <v>50994000000</v>
      </c>
      <c r="G51" s="74">
        <f t="shared" si="3"/>
        <v>-0.39967447150645175</v>
      </c>
      <c r="I51" s="83"/>
      <c r="J51" s="84"/>
      <c r="K51" s="84"/>
    </row>
    <row r="52" spans="1:11" ht="15.6" x14ac:dyDescent="0.3">
      <c r="A52" s="12">
        <v>11</v>
      </c>
      <c r="B52" s="7" t="s">
        <v>26</v>
      </c>
      <c r="C52" s="2" t="s">
        <v>27</v>
      </c>
      <c r="D52" s="2">
        <v>2019</v>
      </c>
      <c r="E52" s="56">
        <v>436000000000</v>
      </c>
      <c r="F52" s="56">
        <v>506300000000</v>
      </c>
      <c r="G52" s="74">
        <f t="shared" si="3"/>
        <v>0.8611495160971756</v>
      </c>
      <c r="H52" t="s">
        <v>84</v>
      </c>
      <c r="I52" s="83"/>
      <c r="J52" s="84"/>
      <c r="K52" s="84"/>
    </row>
    <row r="53" spans="1:11" ht="15.6" x14ac:dyDescent="0.3">
      <c r="A53" s="12"/>
      <c r="B53" s="8"/>
      <c r="C53" s="2"/>
      <c r="D53" s="2">
        <v>2020</v>
      </c>
      <c r="E53" s="56">
        <v>245000000000</v>
      </c>
      <c r="F53" s="56">
        <v>657100000000</v>
      </c>
      <c r="G53" s="74">
        <f t="shared" si="3"/>
        <v>0.3728504032871709</v>
      </c>
      <c r="I53" s="83"/>
      <c r="J53" s="84"/>
      <c r="K53" s="84"/>
    </row>
    <row r="54" spans="1:11" ht="15.6" x14ac:dyDescent="0.3">
      <c r="A54" s="12"/>
      <c r="B54" s="8"/>
      <c r="C54" s="2"/>
      <c r="D54" s="8">
        <v>2021</v>
      </c>
      <c r="E54" s="56">
        <v>492640000000</v>
      </c>
      <c r="F54" s="56">
        <v>6766600000000</v>
      </c>
      <c r="G54" s="74">
        <f t="shared" si="3"/>
        <v>7.280465817397215E-2</v>
      </c>
      <c r="I54" s="87"/>
      <c r="J54" s="84"/>
      <c r="K54" s="84"/>
    </row>
    <row r="55" spans="1:11" ht="15.6" x14ac:dyDescent="0.3">
      <c r="A55" s="12"/>
      <c r="B55" s="8"/>
      <c r="C55" s="2"/>
      <c r="D55" s="8">
        <v>2022</v>
      </c>
      <c r="E55" s="56">
        <v>521720000000</v>
      </c>
      <c r="F55" s="56">
        <v>7327370000000</v>
      </c>
      <c r="G55" s="74">
        <f t="shared" si="3"/>
        <v>7.1201536158266882E-2</v>
      </c>
      <c r="I55" s="87"/>
      <c r="J55" s="84"/>
      <c r="K55" s="84"/>
    </row>
    <row r="56" spans="1:11" ht="15.6" x14ac:dyDescent="0.3">
      <c r="A56" s="12"/>
      <c r="B56" s="8"/>
      <c r="C56" s="2"/>
      <c r="D56" s="8">
        <v>2023</v>
      </c>
      <c r="E56" s="56">
        <v>601470000000</v>
      </c>
      <c r="F56" s="56">
        <v>7427710000000</v>
      </c>
      <c r="G56" s="74">
        <f t="shared" si="3"/>
        <v>8.0976505544777602E-2</v>
      </c>
      <c r="I56" s="87"/>
      <c r="J56" s="84"/>
      <c r="K56" s="84"/>
    </row>
    <row r="57" spans="1:11" ht="15.6" x14ac:dyDescent="0.3">
      <c r="A57" s="12">
        <v>12</v>
      </c>
      <c r="B57" s="7" t="s">
        <v>28</v>
      </c>
      <c r="C57" s="2" t="s">
        <v>29</v>
      </c>
      <c r="D57" s="8">
        <v>2019</v>
      </c>
      <c r="E57" s="56">
        <v>103723133972</v>
      </c>
      <c r="F57" s="56">
        <v>848676035300</v>
      </c>
      <c r="G57" s="74">
        <f t="shared" si="3"/>
        <v>0.12221758322106353</v>
      </c>
      <c r="I57" s="83"/>
      <c r="J57" s="84"/>
      <c r="K57" s="84"/>
    </row>
    <row r="58" spans="1:11" ht="15.6" x14ac:dyDescent="0.3">
      <c r="A58" s="12"/>
      <c r="B58" s="8"/>
      <c r="C58" s="2"/>
      <c r="D58" s="8">
        <v>2020</v>
      </c>
      <c r="E58" s="56">
        <v>38038419405</v>
      </c>
      <c r="F58" s="56">
        <v>906924214166</v>
      </c>
      <c r="G58" s="74">
        <f t="shared" si="3"/>
        <v>4.1942224952037269E-2</v>
      </c>
      <c r="I58" s="83"/>
      <c r="J58" s="84"/>
      <c r="K58" s="84"/>
    </row>
    <row r="59" spans="1:11" ht="15.6" x14ac:dyDescent="0.3">
      <c r="A59" s="12"/>
      <c r="B59" s="8"/>
      <c r="C59" s="2"/>
      <c r="D59" s="8">
        <v>2021</v>
      </c>
      <c r="E59" s="56">
        <v>12533087704</v>
      </c>
      <c r="F59" s="56">
        <v>989119315334</v>
      </c>
      <c r="G59" s="74">
        <f t="shared" si="3"/>
        <v>1.2670956384840084E-2</v>
      </c>
      <c r="I59" s="83"/>
      <c r="J59" s="84"/>
      <c r="K59" s="84"/>
    </row>
    <row r="60" spans="1:11" ht="15.6" x14ac:dyDescent="0.3">
      <c r="A60" s="12"/>
      <c r="B60" s="8"/>
      <c r="C60" s="2"/>
      <c r="D60" s="8">
        <v>2022</v>
      </c>
      <c r="E60" s="56">
        <v>90572477</v>
      </c>
      <c r="F60" s="56">
        <v>811603660216</v>
      </c>
      <c r="G60" s="74">
        <f t="shared" si="3"/>
        <v>1.1159693017635611E-4</v>
      </c>
      <c r="I60" s="83"/>
      <c r="J60" s="84"/>
      <c r="K60" s="84"/>
    </row>
    <row r="61" spans="1:11" ht="15.6" x14ac:dyDescent="0.3">
      <c r="A61" s="12"/>
      <c r="B61" s="8"/>
      <c r="C61" s="2"/>
      <c r="D61" s="2">
        <v>2023</v>
      </c>
      <c r="E61" s="56">
        <v>-3370825857</v>
      </c>
      <c r="F61" s="56">
        <v>1046190979746</v>
      </c>
      <c r="G61" s="74">
        <f t="shared" si="3"/>
        <v>-3.2219985855913109E-3</v>
      </c>
      <c r="I61" s="83"/>
      <c r="J61" s="84"/>
      <c r="K61" s="84"/>
    </row>
    <row r="62" spans="1:11" ht="15.6" x14ac:dyDescent="0.3">
      <c r="A62" s="12">
        <v>13</v>
      </c>
      <c r="B62" s="7" t="s">
        <v>30</v>
      </c>
      <c r="C62" s="8" t="s">
        <v>31</v>
      </c>
      <c r="D62" s="8">
        <v>2019</v>
      </c>
      <c r="E62" s="56">
        <v>4694444802</v>
      </c>
      <c r="F62" s="56">
        <v>95848982883</v>
      </c>
      <c r="G62" s="74">
        <f t="shared" si="3"/>
        <v>4.897751296672985E-2</v>
      </c>
      <c r="I62" s="83"/>
      <c r="J62" s="84"/>
      <c r="K62" s="84"/>
    </row>
    <row r="63" spans="1:11" ht="15.6" x14ac:dyDescent="0.3">
      <c r="A63" s="12"/>
      <c r="B63" s="8"/>
      <c r="C63" s="8"/>
      <c r="D63" s="8">
        <v>2020</v>
      </c>
      <c r="E63" s="56">
        <v>-1087117567</v>
      </c>
      <c r="F63" s="56">
        <v>132538615751</v>
      </c>
      <c r="G63" s="74">
        <f t="shared" si="3"/>
        <v>-8.2022704163620154E-3</v>
      </c>
      <c r="I63" s="83"/>
      <c r="J63" s="84"/>
      <c r="K63" s="84"/>
    </row>
    <row r="64" spans="1:11" ht="15.6" x14ac:dyDescent="0.3">
      <c r="A64" s="12"/>
      <c r="B64" s="8"/>
      <c r="C64" s="8"/>
      <c r="D64" s="8">
        <v>2021</v>
      </c>
      <c r="E64" s="56">
        <v>1599675921</v>
      </c>
      <c r="F64" s="56">
        <v>129081871589</v>
      </c>
      <c r="G64" s="74">
        <f t="shared" si="3"/>
        <v>1.2392723325963303E-2</v>
      </c>
      <c r="I64" s="83"/>
      <c r="J64" s="84"/>
      <c r="K64" s="84"/>
    </row>
    <row r="65" spans="1:11" ht="15.6" x14ac:dyDescent="0.3">
      <c r="A65" s="12"/>
      <c r="B65" s="8"/>
      <c r="C65" s="8"/>
      <c r="D65" s="8">
        <v>2022</v>
      </c>
      <c r="E65" s="56">
        <v>2035931112</v>
      </c>
      <c r="F65" s="56">
        <v>125635186707</v>
      </c>
      <c r="G65" s="74">
        <f t="shared" si="3"/>
        <v>1.620510276908407E-2</v>
      </c>
      <c r="I65" s="83"/>
      <c r="J65" s="84"/>
      <c r="K65" s="84"/>
    </row>
    <row r="66" spans="1:11" ht="15.6" x14ac:dyDescent="0.3">
      <c r="A66" s="12"/>
      <c r="B66" s="8"/>
      <c r="C66" s="8"/>
      <c r="D66" s="8">
        <v>2023</v>
      </c>
      <c r="E66" s="56">
        <v>934253601</v>
      </c>
      <c r="F66" s="56">
        <v>141188309682</v>
      </c>
      <c r="G66" s="74">
        <f t="shared" si="3"/>
        <v>6.6170747642225461E-3</v>
      </c>
      <c r="I66" s="83"/>
      <c r="J66" s="84"/>
      <c r="K66" s="84"/>
    </row>
    <row r="67" spans="1:11" ht="15.6" x14ac:dyDescent="0.3">
      <c r="A67" s="12">
        <v>14</v>
      </c>
      <c r="B67" s="7" t="s">
        <v>32</v>
      </c>
      <c r="C67" s="8" t="s">
        <v>33</v>
      </c>
      <c r="D67" s="8">
        <v>2019</v>
      </c>
      <c r="E67" s="56">
        <v>5902700000000</v>
      </c>
      <c r="F67" s="56">
        <v>96198600000000</v>
      </c>
      <c r="G67" s="74">
        <f t="shared" si="3"/>
        <v>6.1359520824627388E-2</v>
      </c>
      <c r="I67" s="83"/>
      <c r="J67" s="84"/>
      <c r="K67" s="84"/>
    </row>
    <row r="68" spans="1:11" ht="15.6" x14ac:dyDescent="0.3">
      <c r="A68" s="12"/>
      <c r="B68" s="8"/>
      <c r="C68" s="8"/>
      <c r="D68" s="8">
        <v>2020</v>
      </c>
      <c r="E68" s="56">
        <v>8752100000000</v>
      </c>
      <c r="F68" s="56">
        <v>163011800000000</v>
      </c>
      <c r="G68" s="74">
        <f t="shared" si="3"/>
        <v>5.3689978271511632E-2</v>
      </c>
      <c r="I68" s="83"/>
      <c r="J68" s="84"/>
      <c r="K68" s="84"/>
    </row>
    <row r="69" spans="1:11" ht="15.6" x14ac:dyDescent="0.3">
      <c r="A69" s="12"/>
      <c r="B69" s="8"/>
      <c r="C69" s="8"/>
      <c r="D69" s="8">
        <v>2021</v>
      </c>
      <c r="E69" s="56">
        <v>11229700000000</v>
      </c>
      <c r="F69" s="56">
        <v>179271800000000</v>
      </c>
      <c r="G69" s="74">
        <f t="shared" si="3"/>
        <v>6.2640638404924814E-2</v>
      </c>
      <c r="I69" s="83"/>
      <c r="J69" s="84"/>
      <c r="K69" s="84"/>
    </row>
    <row r="70" spans="1:11" ht="15.6" x14ac:dyDescent="0.3">
      <c r="A70" s="12"/>
      <c r="B70" s="8"/>
      <c r="C70" s="8"/>
      <c r="D70" s="8">
        <v>2022</v>
      </c>
      <c r="E70" s="57">
        <v>9192600000000</v>
      </c>
      <c r="F70" s="56">
        <v>180433300000000</v>
      </c>
      <c r="G70" s="74">
        <f t="shared" si="3"/>
        <v>5.0947358386727946E-2</v>
      </c>
      <c r="I70" s="83"/>
      <c r="J70" s="84"/>
      <c r="K70" s="84"/>
    </row>
    <row r="71" spans="1:11" ht="15.6" x14ac:dyDescent="0.3">
      <c r="A71" s="12"/>
      <c r="B71" s="8"/>
      <c r="C71" s="8"/>
      <c r="D71" s="8">
        <v>2023</v>
      </c>
      <c r="E71" s="59">
        <v>11493700000000</v>
      </c>
      <c r="F71" s="56">
        <v>186588000000000</v>
      </c>
      <c r="G71" s="74">
        <f t="shared" si="3"/>
        <v>6.1599352584303387E-2</v>
      </c>
      <c r="I71" s="83"/>
      <c r="J71" s="86"/>
      <c r="K71" s="84"/>
    </row>
    <row r="72" spans="1:11" ht="15.6" x14ac:dyDescent="0.3">
      <c r="A72" s="12">
        <v>15</v>
      </c>
      <c r="B72" s="23" t="s">
        <v>79</v>
      </c>
      <c r="C72" s="8" t="s">
        <v>34</v>
      </c>
      <c r="D72" s="2">
        <v>2019</v>
      </c>
      <c r="E72" s="56">
        <v>98047666143</v>
      </c>
      <c r="F72" s="56">
        <v>666313386673</v>
      </c>
      <c r="G72" s="74">
        <f t="shared" si="3"/>
        <v>0.14714947666377576</v>
      </c>
      <c r="I72" s="83"/>
      <c r="J72" s="84"/>
      <c r="K72" s="84"/>
    </row>
    <row r="73" spans="1:11" ht="15.6" x14ac:dyDescent="0.3">
      <c r="A73" s="12"/>
      <c r="B73" s="10"/>
      <c r="C73" s="10"/>
      <c r="D73" s="2">
        <v>2020</v>
      </c>
      <c r="E73" s="56">
        <v>121000016429</v>
      </c>
      <c r="F73" s="56">
        <v>674806910037</v>
      </c>
      <c r="G73" s="74">
        <f t="shared" si="3"/>
        <v>0.17931057703953493</v>
      </c>
      <c r="I73" s="83"/>
      <c r="J73" s="84"/>
      <c r="K73" s="84"/>
    </row>
    <row r="74" spans="1:11" ht="15.6" x14ac:dyDescent="0.3">
      <c r="A74" s="12"/>
      <c r="B74" s="10"/>
      <c r="C74" s="10"/>
      <c r="D74" s="2">
        <v>2021</v>
      </c>
      <c r="E74" s="56">
        <v>144700268968</v>
      </c>
      <c r="F74" s="56">
        <v>767726284113</v>
      </c>
      <c r="G74" s="74">
        <f t="shared" si="3"/>
        <v>0.18847898263009305</v>
      </c>
      <c r="I74" s="83"/>
      <c r="J74" s="84"/>
      <c r="K74" s="84"/>
    </row>
    <row r="75" spans="1:11" ht="15.6" x14ac:dyDescent="0.3">
      <c r="A75" s="12"/>
      <c r="B75" s="10"/>
      <c r="C75" s="10"/>
      <c r="D75" s="2">
        <v>2022</v>
      </c>
      <c r="E75" s="56">
        <v>117370750383</v>
      </c>
      <c r="F75" s="56">
        <v>860100358989</v>
      </c>
      <c r="G75" s="74">
        <f t="shared" si="3"/>
        <v>0.13646169212272249</v>
      </c>
      <c r="I75" s="83"/>
      <c r="J75" s="84"/>
      <c r="K75" s="84"/>
    </row>
    <row r="76" spans="1:11" ht="15.6" x14ac:dyDescent="0.3">
      <c r="A76" s="12"/>
      <c r="B76" s="10"/>
      <c r="C76" s="10"/>
      <c r="D76" s="2">
        <v>2023</v>
      </c>
      <c r="E76" s="56">
        <v>80342415257</v>
      </c>
      <c r="F76" s="56">
        <v>828378354007</v>
      </c>
      <c r="G76" s="74">
        <f t="shared" si="3"/>
        <v>9.6987584077216346E-2</v>
      </c>
      <c r="I76" s="83"/>
      <c r="J76" s="84"/>
      <c r="K76" s="84"/>
    </row>
    <row r="77" spans="1:11" ht="15.6" x14ac:dyDescent="0.3">
      <c r="A77" s="12">
        <v>16</v>
      </c>
      <c r="B77" s="7" t="s">
        <v>35</v>
      </c>
      <c r="C77" s="8" t="s">
        <v>36</v>
      </c>
      <c r="D77" s="8">
        <v>2019</v>
      </c>
      <c r="E77" s="56">
        <v>1206059000000</v>
      </c>
      <c r="F77" s="56">
        <v>2896950000000</v>
      </c>
      <c r="G77" s="74">
        <f t="shared" si="3"/>
        <v>0.41632026786793008</v>
      </c>
      <c r="I77" s="83"/>
      <c r="J77" s="84"/>
      <c r="K77" s="84"/>
    </row>
    <row r="78" spans="1:11" ht="15.6" x14ac:dyDescent="0.3">
      <c r="A78" s="12"/>
      <c r="B78" s="8"/>
      <c r="C78" s="8"/>
      <c r="D78" s="8">
        <v>2020</v>
      </c>
      <c r="E78" s="56">
        <v>285617000000</v>
      </c>
      <c r="F78" s="56">
        <v>2907425000000</v>
      </c>
      <c r="G78" s="74">
        <f t="shared" si="3"/>
        <v>9.8237099839204797E-2</v>
      </c>
      <c r="I78" s="83"/>
      <c r="J78" s="84"/>
      <c r="K78" s="84"/>
    </row>
    <row r="79" spans="1:11" ht="15.6" x14ac:dyDescent="0.3">
      <c r="A79" s="12"/>
      <c r="B79" s="8"/>
      <c r="C79" s="8"/>
      <c r="D79" s="8">
        <v>2021</v>
      </c>
      <c r="E79" s="56">
        <v>665850000000</v>
      </c>
      <c r="F79" s="56">
        <v>2922017000000</v>
      </c>
      <c r="G79" s="74">
        <f t="shared" si="3"/>
        <v>0.22787341757423041</v>
      </c>
      <c r="I79" s="83"/>
      <c r="J79" s="84"/>
      <c r="K79" s="84"/>
    </row>
    <row r="80" spans="1:11" ht="15.6" x14ac:dyDescent="0.3">
      <c r="A80" s="12"/>
      <c r="B80" s="8"/>
      <c r="C80" s="8"/>
      <c r="D80" s="8">
        <v>2022</v>
      </c>
      <c r="E80" s="56">
        <v>924906000000</v>
      </c>
      <c r="F80" s="56">
        <v>3374502000000</v>
      </c>
      <c r="G80" s="74">
        <f t="shared" si="3"/>
        <v>0.27408666523238095</v>
      </c>
      <c r="I80" s="83"/>
      <c r="J80" s="84"/>
      <c r="K80" s="84"/>
    </row>
    <row r="81" spans="1:12" ht="15.6" x14ac:dyDescent="0.3">
      <c r="A81" s="12"/>
      <c r="B81" s="8"/>
      <c r="C81" s="8"/>
      <c r="D81" s="8">
        <v>2023</v>
      </c>
      <c r="E81" s="56">
        <v>1066467000000</v>
      </c>
      <c r="F81" s="56">
        <v>3407442000000</v>
      </c>
      <c r="G81" s="74">
        <f t="shared" si="3"/>
        <v>0.31298170299010225</v>
      </c>
      <c r="I81" s="83"/>
      <c r="J81" s="84"/>
      <c r="K81" s="84"/>
    </row>
    <row r="82" spans="1:12" ht="15.6" x14ac:dyDescent="0.3">
      <c r="A82" s="12">
        <v>17</v>
      </c>
      <c r="B82" s="7" t="s">
        <v>37</v>
      </c>
      <c r="C82" s="8" t="s">
        <v>38</v>
      </c>
      <c r="D82" s="8">
        <v>2019</v>
      </c>
      <c r="E82" s="56">
        <v>2051404000000</v>
      </c>
      <c r="F82" s="56">
        <v>19037919000000</v>
      </c>
      <c r="G82" s="74">
        <f t="shared" si="3"/>
        <v>0.1077535837819249</v>
      </c>
      <c r="I82" s="83"/>
      <c r="J82" s="84"/>
      <c r="K82" s="84"/>
    </row>
    <row r="83" spans="1:12" ht="15.6" x14ac:dyDescent="0.3">
      <c r="A83" s="12"/>
      <c r="B83" s="8"/>
      <c r="C83" s="8"/>
      <c r="D83" s="8">
        <v>2020</v>
      </c>
      <c r="E83" s="56">
        <v>2098169000000</v>
      </c>
      <c r="F83" s="56">
        <v>19777501000000</v>
      </c>
      <c r="G83" s="74">
        <f t="shared" si="3"/>
        <v>0.10608868127474751</v>
      </c>
      <c r="I83" s="83"/>
      <c r="J83" s="84"/>
      <c r="K83" s="84"/>
    </row>
    <row r="84" spans="1:12" ht="15.6" x14ac:dyDescent="0.3">
      <c r="A84" s="12"/>
      <c r="B84" s="8"/>
      <c r="C84" s="8"/>
      <c r="D84" s="8">
        <v>2021</v>
      </c>
      <c r="E84" s="56">
        <v>1211053000000</v>
      </c>
      <c r="F84" s="56">
        <v>19917653000000</v>
      </c>
      <c r="G84" s="74">
        <f t="shared" si="3"/>
        <v>6.080299722060626E-2</v>
      </c>
      <c r="I84" s="83"/>
      <c r="J84" s="84"/>
      <c r="K84" s="84"/>
    </row>
    <row r="85" spans="1:12" ht="15.6" x14ac:dyDescent="0.3">
      <c r="A85" s="12"/>
      <c r="B85" s="8"/>
      <c r="C85" s="8"/>
      <c r="D85" s="8">
        <v>2022</v>
      </c>
      <c r="E85" s="56">
        <v>1970065000000</v>
      </c>
      <c r="F85" s="56">
        <v>22276161000000</v>
      </c>
      <c r="G85" s="74">
        <f t="shared" si="3"/>
        <v>8.8438263666706304E-2</v>
      </c>
      <c r="I85" s="83"/>
      <c r="J85" s="84"/>
      <c r="K85" s="84"/>
    </row>
    <row r="86" spans="1:12" ht="15.6" x14ac:dyDescent="0.3">
      <c r="A86" s="12"/>
      <c r="B86" s="8"/>
      <c r="C86" s="8"/>
      <c r="D86" s="8">
        <v>2023</v>
      </c>
      <c r="E86" s="57">
        <v>3244872000000</v>
      </c>
      <c r="F86" s="56">
        <v>23870405000000</v>
      </c>
      <c r="G86" s="74">
        <f t="shared" si="3"/>
        <v>0.13593703165069884</v>
      </c>
      <c r="I86" s="83"/>
      <c r="J86" s="84"/>
      <c r="K86" s="84"/>
    </row>
    <row r="87" spans="1:12" ht="15.6" x14ac:dyDescent="0.3">
      <c r="A87" s="12">
        <v>18</v>
      </c>
      <c r="B87" s="11" t="s">
        <v>39</v>
      </c>
      <c r="C87" s="8" t="s">
        <v>40</v>
      </c>
      <c r="D87" s="5">
        <v>2019</v>
      </c>
      <c r="E87" s="56">
        <v>-10300000000</v>
      </c>
      <c r="F87" s="56">
        <v>124700000000</v>
      </c>
      <c r="G87" s="74">
        <f t="shared" si="3"/>
        <v>-8.259823576583801E-2</v>
      </c>
      <c r="I87" s="83"/>
      <c r="J87" s="83"/>
      <c r="K87" s="84"/>
      <c r="L87" s="60">
        <v>124700000000</v>
      </c>
    </row>
    <row r="88" spans="1:12" ht="15.6" x14ac:dyDescent="0.3">
      <c r="A88" s="12"/>
      <c r="B88" s="8"/>
      <c r="C88" s="8"/>
      <c r="D88" s="5">
        <v>2020</v>
      </c>
      <c r="E88" s="57">
        <v>-15900000000</v>
      </c>
      <c r="F88" s="56">
        <v>103400000000</v>
      </c>
      <c r="G88" s="74">
        <f t="shared" ref="G88:G121" si="4">E88/F88</f>
        <v>-0.15377176015473887</v>
      </c>
      <c r="I88" s="83"/>
      <c r="J88" s="83"/>
      <c r="K88" s="84"/>
      <c r="L88" s="60">
        <v>103400000000</v>
      </c>
    </row>
    <row r="89" spans="1:12" ht="15.6" x14ac:dyDescent="0.3">
      <c r="A89" s="12"/>
      <c r="B89" s="8"/>
      <c r="C89" s="8"/>
      <c r="D89" s="8">
        <v>2021</v>
      </c>
      <c r="E89" s="56">
        <v>1280000000</v>
      </c>
      <c r="F89" s="56">
        <v>100380000000</v>
      </c>
      <c r="G89" s="74">
        <f t="shared" si="4"/>
        <v>1.275154413229727E-2</v>
      </c>
      <c r="I89" s="83"/>
      <c r="J89" s="83"/>
      <c r="K89" s="84"/>
      <c r="L89" s="60">
        <v>100380000000</v>
      </c>
    </row>
    <row r="90" spans="1:12" ht="15.6" x14ac:dyDescent="0.3">
      <c r="A90" s="12"/>
      <c r="B90" s="8"/>
      <c r="C90" s="8"/>
      <c r="D90" s="5">
        <v>2022</v>
      </c>
      <c r="E90" s="56">
        <v>4930000000</v>
      </c>
      <c r="F90" s="56">
        <v>102800000000</v>
      </c>
      <c r="G90" s="74">
        <f t="shared" si="4"/>
        <v>4.795719844357977E-2</v>
      </c>
      <c r="I90" s="83"/>
      <c r="J90" s="83"/>
      <c r="K90" s="84"/>
      <c r="L90" s="60">
        <v>102800000000</v>
      </c>
    </row>
    <row r="91" spans="1:12" ht="15.6" x14ac:dyDescent="0.3">
      <c r="A91" s="12"/>
      <c r="B91" s="8"/>
      <c r="C91" s="8"/>
      <c r="D91" s="5">
        <v>2023</v>
      </c>
      <c r="E91" s="56">
        <v>9200000000</v>
      </c>
      <c r="F91" s="56">
        <v>104550000000</v>
      </c>
      <c r="G91" s="74">
        <f t="shared" si="4"/>
        <v>8.7996174079387854E-2</v>
      </c>
      <c r="I91" s="83"/>
      <c r="J91" s="83"/>
      <c r="K91" s="84"/>
      <c r="L91" s="60"/>
    </row>
    <row r="92" spans="1:12" ht="15.6" x14ac:dyDescent="0.3">
      <c r="A92" s="12">
        <v>19</v>
      </c>
      <c r="B92" s="23" t="s">
        <v>80</v>
      </c>
      <c r="C92" s="8" t="s">
        <v>41</v>
      </c>
      <c r="D92" s="2">
        <v>2019</v>
      </c>
      <c r="E92" s="56">
        <v>763492000000</v>
      </c>
      <c r="F92" s="56">
        <v>-25762000000</v>
      </c>
      <c r="G92" s="74">
        <f t="shared" si="4"/>
        <v>-29.636363636363637</v>
      </c>
      <c r="I92" s="83"/>
      <c r="J92" s="84"/>
      <c r="K92" s="84"/>
    </row>
    <row r="93" spans="1:12" ht="15.6" x14ac:dyDescent="0.3">
      <c r="A93" s="12"/>
      <c r="B93" s="9"/>
      <c r="C93" s="8"/>
      <c r="D93" s="2">
        <v>2020</v>
      </c>
      <c r="E93" s="56">
        <v>765376000000</v>
      </c>
      <c r="F93" s="56">
        <v>-52305000000</v>
      </c>
      <c r="G93" s="74">
        <f t="shared" si="4"/>
        <v>-14.63294140139566</v>
      </c>
      <c r="I93" s="83"/>
      <c r="J93" s="84"/>
      <c r="K93" s="84"/>
    </row>
    <row r="94" spans="1:12" ht="15.6" x14ac:dyDescent="0.3">
      <c r="A94" s="12"/>
      <c r="B94" s="9"/>
      <c r="C94" s="8"/>
      <c r="D94" s="2">
        <v>2021</v>
      </c>
      <c r="E94" s="56">
        <v>-82496000000</v>
      </c>
      <c r="F94" s="56">
        <v>707397000000</v>
      </c>
      <c r="G94" s="74">
        <f t="shared" si="4"/>
        <v>-0.11661909790400582</v>
      </c>
      <c r="I94" s="83"/>
      <c r="J94" s="84"/>
      <c r="K94" s="84"/>
    </row>
    <row r="95" spans="1:12" ht="15.6" x14ac:dyDescent="0.3">
      <c r="A95" s="12"/>
      <c r="B95" s="9"/>
      <c r="C95" s="8"/>
      <c r="D95" s="2">
        <v>2022</v>
      </c>
      <c r="E95" s="56">
        <v>-25835000000</v>
      </c>
      <c r="F95" s="56">
        <v>705620000000</v>
      </c>
      <c r="G95" s="74">
        <f t="shared" si="4"/>
        <v>-3.6613191236076072E-2</v>
      </c>
      <c r="I95" s="83"/>
      <c r="J95" s="84"/>
      <c r="K95" s="84"/>
    </row>
    <row r="96" spans="1:12" ht="15.6" x14ac:dyDescent="0.3">
      <c r="A96" s="12"/>
      <c r="B96" s="9"/>
      <c r="C96" s="8"/>
      <c r="D96" s="5">
        <v>2023</v>
      </c>
      <c r="E96" s="56">
        <v>143397000000</v>
      </c>
      <c r="F96" s="56">
        <v>151973000000</v>
      </c>
      <c r="G96" s="74">
        <f t="shared" si="4"/>
        <v>0.94356892342718768</v>
      </c>
      <c r="I96" s="83"/>
      <c r="J96" s="84"/>
      <c r="K96" s="84"/>
    </row>
    <row r="97" spans="1:11" ht="15.6" x14ac:dyDescent="0.3">
      <c r="A97" s="12">
        <v>20</v>
      </c>
      <c r="B97" s="23" t="s">
        <v>82</v>
      </c>
      <c r="C97" s="8" t="s">
        <v>81</v>
      </c>
      <c r="D97" s="8">
        <v>2019</v>
      </c>
      <c r="E97" s="56">
        <v>3255607000000</v>
      </c>
      <c r="F97" s="56">
        <v>-160988000000</v>
      </c>
      <c r="G97" s="74">
        <f t="shared" si="4"/>
        <v>-20.22266877034313</v>
      </c>
      <c r="I97" s="83"/>
      <c r="J97" s="84"/>
      <c r="K97" s="84"/>
    </row>
    <row r="98" spans="1:11" ht="15.6" x14ac:dyDescent="0.3">
      <c r="A98" s="12"/>
      <c r="B98" s="10"/>
      <c r="C98" s="10"/>
      <c r="D98" s="2">
        <v>2020</v>
      </c>
      <c r="E98" s="56">
        <v>3401723000000</v>
      </c>
      <c r="F98" s="56">
        <v>26501000000</v>
      </c>
      <c r="G98" s="74">
        <f t="shared" si="4"/>
        <v>128.36206180898833</v>
      </c>
      <c r="I98" s="83"/>
      <c r="J98" s="84"/>
      <c r="K98" s="84"/>
    </row>
    <row r="99" spans="1:11" ht="15.6" x14ac:dyDescent="0.3">
      <c r="A99" s="12"/>
      <c r="B99" s="10"/>
      <c r="C99" s="10"/>
      <c r="D99" s="2">
        <v>2021</v>
      </c>
      <c r="E99" s="56">
        <v>213842000000</v>
      </c>
      <c r="F99" s="56">
        <v>3731908000000</v>
      </c>
      <c r="G99" s="74">
        <f t="shared" si="4"/>
        <v>5.7300983839901731E-2</v>
      </c>
      <c r="I99" s="83"/>
      <c r="J99" s="84"/>
      <c r="K99" s="84"/>
    </row>
    <row r="100" spans="1:11" ht="15.6" x14ac:dyDescent="0.3">
      <c r="A100" s="12"/>
      <c r="B100" s="10"/>
      <c r="C100" s="10"/>
      <c r="D100" s="2">
        <v>2022</v>
      </c>
      <c r="E100" s="56">
        <v>257682000000</v>
      </c>
      <c r="F100" s="56">
        <v>4140857000000</v>
      </c>
      <c r="G100" s="74">
        <f t="shared" si="4"/>
        <v>6.2229147251402307E-2</v>
      </c>
      <c r="I100" s="83"/>
      <c r="J100" s="84"/>
      <c r="K100" s="84"/>
    </row>
    <row r="101" spans="1:11" ht="15.6" x14ac:dyDescent="0.3">
      <c r="A101" s="12"/>
      <c r="B101" s="10"/>
      <c r="C101" s="10"/>
      <c r="D101" s="2">
        <v>2023</v>
      </c>
      <c r="E101" s="57">
        <v>549244000000</v>
      </c>
      <c r="F101" s="56">
        <v>4181184000000</v>
      </c>
      <c r="G101" s="74">
        <f t="shared" si="4"/>
        <v>0.1313608776844071</v>
      </c>
      <c r="I101" s="83"/>
      <c r="J101" s="84"/>
      <c r="K101" s="84"/>
    </row>
    <row r="102" spans="1:11" ht="15.6" x14ac:dyDescent="0.3">
      <c r="A102" s="12">
        <v>21</v>
      </c>
      <c r="B102" s="7" t="s">
        <v>42</v>
      </c>
      <c r="C102" s="8" t="s">
        <v>43</v>
      </c>
      <c r="D102" s="8">
        <v>2019</v>
      </c>
      <c r="E102" s="56">
        <v>237000000000</v>
      </c>
      <c r="F102" s="56">
        <v>4682000000000</v>
      </c>
      <c r="G102" s="74">
        <f t="shared" si="4"/>
        <v>5.0619393421614693E-2</v>
      </c>
      <c r="I102" s="83"/>
      <c r="J102" s="84"/>
      <c r="K102" s="84"/>
    </row>
    <row r="103" spans="1:11" ht="15.6" x14ac:dyDescent="0.3">
      <c r="A103" s="12"/>
      <c r="B103" s="8"/>
      <c r="C103" s="8"/>
      <c r="D103" s="8">
        <v>2020</v>
      </c>
      <c r="E103" s="56">
        <v>169000000000</v>
      </c>
      <c r="F103" s="56">
        <v>4452000000000</v>
      </c>
      <c r="G103" s="74">
        <f t="shared" si="4"/>
        <v>3.7960467205750227E-2</v>
      </c>
      <c r="I103" s="83"/>
      <c r="J103" s="84"/>
      <c r="K103" s="84"/>
    </row>
    <row r="104" spans="1:11" ht="15.6" x14ac:dyDescent="0.3">
      <c r="A104" s="12"/>
      <c r="B104" s="8"/>
      <c r="C104" s="8"/>
      <c r="D104" s="8">
        <v>2021</v>
      </c>
      <c r="E104" s="56">
        <v>284000000000</v>
      </c>
      <c r="F104" s="56">
        <v>4191000000000</v>
      </c>
      <c r="G104" s="74">
        <f t="shared" si="4"/>
        <v>6.7764256740634687E-2</v>
      </c>
      <c r="I104" s="83"/>
      <c r="J104" s="84"/>
      <c r="K104" s="84"/>
    </row>
    <row r="105" spans="1:11" ht="15.6" x14ac:dyDescent="0.3">
      <c r="A105" s="12"/>
      <c r="B105" s="8"/>
      <c r="C105" s="8"/>
      <c r="D105" s="8">
        <v>2022</v>
      </c>
      <c r="E105" s="56">
        <v>432000000000</v>
      </c>
      <c r="F105" s="56">
        <v>4130000000000</v>
      </c>
      <c r="G105" s="74">
        <f t="shared" si="4"/>
        <v>0.10460048426150122</v>
      </c>
      <c r="I105" s="83"/>
      <c r="J105" s="84"/>
      <c r="K105" s="84"/>
    </row>
    <row r="106" spans="1:11" ht="15.6" x14ac:dyDescent="0.3">
      <c r="A106" s="12"/>
      <c r="B106" s="8"/>
      <c r="C106" s="8"/>
      <c r="D106" s="8">
        <v>2023</v>
      </c>
      <c r="E106" s="56">
        <v>333000000000</v>
      </c>
      <c r="F106" s="56">
        <v>3944000000000</v>
      </c>
      <c r="G106" s="74">
        <f t="shared" si="4"/>
        <v>8.4432048681541583E-2</v>
      </c>
      <c r="I106" s="83"/>
      <c r="J106" s="84"/>
      <c r="K106" s="84"/>
    </row>
    <row r="107" spans="1:11" ht="15.6" x14ac:dyDescent="0.3">
      <c r="A107" s="12">
        <v>22</v>
      </c>
      <c r="B107" s="7" t="s">
        <v>44</v>
      </c>
      <c r="C107" s="8" t="s">
        <v>45</v>
      </c>
      <c r="D107" s="8">
        <v>2019</v>
      </c>
      <c r="E107" s="56">
        <v>960000000</v>
      </c>
      <c r="F107" s="56">
        <v>1820380000000</v>
      </c>
      <c r="G107" s="74">
        <f t="shared" si="4"/>
        <v>5.2736241883562772E-4</v>
      </c>
      <c r="I107" s="83"/>
      <c r="J107" s="84"/>
      <c r="K107" s="84"/>
    </row>
    <row r="108" spans="1:11" ht="15.6" x14ac:dyDescent="0.3">
      <c r="A108" s="12"/>
      <c r="B108" s="8"/>
      <c r="C108" s="8"/>
      <c r="D108" s="8">
        <v>2020</v>
      </c>
      <c r="E108" s="56">
        <v>5420000000</v>
      </c>
      <c r="F108" s="56">
        <v>1768660000000</v>
      </c>
      <c r="G108" s="74">
        <f t="shared" si="4"/>
        <v>3.0644668845340541E-3</v>
      </c>
      <c r="I108" s="83"/>
      <c r="J108" s="84"/>
      <c r="K108" s="84"/>
    </row>
    <row r="109" spans="1:11" ht="15.6" x14ac:dyDescent="0.3">
      <c r="A109" s="12"/>
      <c r="B109" s="8"/>
      <c r="C109" s="8"/>
      <c r="D109" s="8">
        <v>2021</v>
      </c>
      <c r="E109" s="56">
        <v>29710000000</v>
      </c>
      <c r="F109" s="56">
        <v>1970430000000</v>
      </c>
      <c r="G109" s="74">
        <f t="shared" si="4"/>
        <v>1.5077927152956461E-2</v>
      </c>
      <c r="I109" s="83"/>
      <c r="J109" s="84"/>
      <c r="K109" s="84"/>
    </row>
    <row r="110" spans="1:11" ht="15.6" x14ac:dyDescent="0.3">
      <c r="A110" s="12"/>
      <c r="B110" s="8"/>
      <c r="C110" s="8"/>
      <c r="D110" s="8">
        <v>2022</v>
      </c>
      <c r="E110" s="56">
        <v>86635603936</v>
      </c>
      <c r="F110" s="56">
        <v>2042199577083</v>
      </c>
      <c r="G110" s="74">
        <f t="shared" si="4"/>
        <v>4.2422692134598809E-2</v>
      </c>
      <c r="I110" s="83"/>
      <c r="J110" s="84"/>
      <c r="K110" s="84"/>
    </row>
    <row r="111" spans="1:11" ht="15.6" x14ac:dyDescent="0.3">
      <c r="A111" s="12"/>
      <c r="B111" s="8"/>
      <c r="C111" s="8"/>
      <c r="D111" s="8">
        <v>2023</v>
      </c>
      <c r="E111" s="56">
        <v>2306736526</v>
      </c>
      <c r="F111" s="56">
        <v>1839622473747</v>
      </c>
      <c r="G111" s="74">
        <f t="shared" si="4"/>
        <v>1.2539184310471961E-3</v>
      </c>
      <c r="I111" s="83"/>
      <c r="J111" s="84"/>
      <c r="K111" s="84"/>
    </row>
    <row r="112" spans="1:11" ht="15.6" x14ac:dyDescent="0.3">
      <c r="A112" s="12">
        <v>23</v>
      </c>
      <c r="B112" s="7" t="s">
        <v>46</v>
      </c>
      <c r="C112" s="8" t="s">
        <v>47</v>
      </c>
      <c r="D112" s="8">
        <v>2019</v>
      </c>
      <c r="E112" s="56">
        <v>45000000000</v>
      </c>
      <c r="F112" s="56">
        <v>791000000000</v>
      </c>
      <c r="G112" s="74">
        <f t="shared" si="4"/>
        <v>5.6890012642225034E-2</v>
      </c>
      <c r="I112" s="83"/>
      <c r="J112" s="84"/>
      <c r="K112" s="84"/>
    </row>
    <row r="113" spans="1:11" ht="15.6" x14ac:dyDescent="0.3">
      <c r="A113" s="12"/>
      <c r="B113" s="8"/>
      <c r="C113" s="8"/>
      <c r="D113" s="8">
        <v>2020</v>
      </c>
      <c r="E113" s="56">
        <v>43000000000</v>
      </c>
      <c r="F113" s="56">
        <v>774000000000</v>
      </c>
      <c r="G113" s="74">
        <f t="shared" si="4"/>
        <v>5.5555555555555552E-2</v>
      </c>
      <c r="I113" s="83"/>
      <c r="J113" s="84"/>
      <c r="K113" s="84"/>
    </row>
    <row r="114" spans="1:11" ht="15.6" x14ac:dyDescent="0.3">
      <c r="A114" s="12"/>
      <c r="B114" s="8"/>
      <c r="C114" s="8"/>
      <c r="D114" s="8">
        <v>2021</v>
      </c>
      <c r="E114" s="56">
        <v>85000000000</v>
      </c>
      <c r="F114" s="56">
        <v>889000000000</v>
      </c>
      <c r="G114" s="74">
        <f t="shared" si="4"/>
        <v>9.5613048368953887E-2</v>
      </c>
      <c r="I114" s="83"/>
      <c r="J114" s="84"/>
      <c r="K114" s="84"/>
    </row>
    <row r="115" spans="1:11" ht="15.6" x14ac:dyDescent="0.3">
      <c r="A115" s="12"/>
      <c r="B115" s="8"/>
      <c r="C115" s="8"/>
      <c r="D115" s="8">
        <v>2022</v>
      </c>
      <c r="E115" s="56">
        <v>74865302076</v>
      </c>
      <c r="F115" s="56">
        <v>1033289474829</v>
      </c>
      <c r="G115" s="74">
        <f t="shared" si="4"/>
        <v>7.245336752161298E-2</v>
      </c>
      <c r="I115" s="83"/>
      <c r="J115" s="84"/>
      <c r="K115" s="84"/>
    </row>
    <row r="116" spans="1:11" ht="15.6" x14ac:dyDescent="0.3">
      <c r="A116" s="12"/>
      <c r="B116" s="8"/>
      <c r="C116" s="8"/>
      <c r="D116" s="8">
        <v>2023</v>
      </c>
      <c r="E116" s="56">
        <v>78089597225</v>
      </c>
      <c r="F116" s="56">
        <v>1282739303035</v>
      </c>
      <c r="G116" s="74">
        <f t="shared" si="4"/>
        <v>6.0877215690076425E-2</v>
      </c>
      <c r="I116" s="83"/>
      <c r="J116" s="84"/>
      <c r="K116" s="84"/>
    </row>
    <row r="117" spans="1:11" ht="15.6" x14ac:dyDescent="0.3">
      <c r="A117" s="12">
        <v>24</v>
      </c>
      <c r="B117" s="7" t="s">
        <v>48</v>
      </c>
      <c r="C117" s="8" t="s">
        <v>49</v>
      </c>
      <c r="D117" s="8">
        <v>2019</v>
      </c>
      <c r="E117" s="56">
        <v>482591000000</v>
      </c>
      <c r="F117" s="56">
        <v>2881563000000</v>
      </c>
      <c r="G117" s="74">
        <f t="shared" si="4"/>
        <v>0.16747542913342517</v>
      </c>
      <c r="I117" s="83"/>
      <c r="J117" s="84"/>
      <c r="K117" s="84"/>
    </row>
    <row r="118" spans="1:11" ht="15.6" x14ac:dyDescent="0.3">
      <c r="A118" s="12"/>
      <c r="B118" s="8"/>
      <c r="C118" s="8"/>
      <c r="D118" s="8">
        <v>2020</v>
      </c>
      <c r="E118" s="56">
        <v>628629000000</v>
      </c>
      <c r="F118" s="56">
        <v>3448995000000</v>
      </c>
      <c r="G118" s="74">
        <f t="shared" si="4"/>
        <v>0.18226439875963868</v>
      </c>
      <c r="I118" s="83"/>
      <c r="J118" s="84"/>
      <c r="K118" s="84"/>
    </row>
    <row r="119" spans="1:11" ht="15.6" x14ac:dyDescent="0.3">
      <c r="A119" s="12"/>
      <c r="B119" s="8"/>
      <c r="C119" s="8"/>
      <c r="D119" s="8">
        <v>2021</v>
      </c>
      <c r="E119" s="56">
        <v>617574000000</v>
      </c>
      <c r="F119" s="56">
        <v>3919244000000</v>
      </c>
      <c r="G119" s="74">
        <f t="shared" si="4"/>
        <v>0.15757477717641463</v>
      </c>
      <c r="I119" s="83"/>
      <c r="J119" s="84"/>
      <c r="K119" s="84"/>
    </row>
    <row r="120" spans="1:11" ht="15.6" x14ac:dyDescent="0.3">
      <c r="A120" s="12"/>
      <c r="B120" s="8"/>
      <c r="C120" s="8"/>
      <c r="D120" s="8">
        <v>2022</v>
      </c>
      <c r="E120" s="56">
        <v>624524000000</v>
      </c>
      <c r="F120" s="56">
        <v>4590738000000</v>
      </c>
      <c r="G120" s="74">
        <f t="shared" si="4"/>
        <v>0.13604000054021814</v>
      </c>
      <c r="I120" s="83"/>
      <c r="J120" s="84"/>
      <c r="K120" s="84"/>
    </row>
    <row r="121" spans="1:11" ht="15.6" x14ac:dyDescent="0.3">
      <c r="A121" s="12"/>
      <c r="B121" s="8"/>
      <c r="C121" s="8"/>
      <c r="D121" s="8">
        <v>2023</v>
      </c>
      <c r="E121" s="56">
        <v>917794000000</v>
      </c>
      <c r="F121" s="56">
        <v>5482235000000</v>
      </c>
      <c r="G121" s="74">
        <f t="shared" si="4"/>
        <v>0.16741237834569295</v>
      </c>
      <c r="I121" s="83"/>
      <c r="J121" s="84"/>
      <c r="K121" s="84"/>
    </row>
    <row r="122" spans="1:11" ht="15.6" x14ac:dyDescent="0.3">
      <c r="A122" s="12">
        <v>25</v>
      </c>
      <c r="B122" s="28" t="s">
        <v>83</v>
      </c>
      <c r="C122" s="20" t="s">
        <v>23</v>
      </c>
      <c r="D122" s="2">
        <v>2019</v>
      </c>
      <c r="E122" s="56">
        <v>5360029000000</v>
      </c>
      <c r="F122" s="56">
        <v>38709300000000</v>
      </c>
      <c r="G122" s="74">
        <f t="shared" ref="G122:G126" si="5">E122/F122</f>
        <v>0.13846876590380089</v>
      </c>
      <c r="I122" s="83"/>
      <c r="J122" s="84"/>
      <c r="K122" s="84"/>
    </row>
    <row r="123" spans="1:11" ht="15.6" x14ac:dyDescent="0.3">
      <c r="A123" s="12"/>
      <c r="B123" s="12"/>
      <c r="C123" s="14"/>
      <c r="D123" s="2">
        <v>2020</v>
      </c>
      <c r="E123" s="56">
        <v>7418600000000</v>
      </c>
      <c r="F123" s="56">
        <v>103502600000000</v>
      </c>
      <c r="G123" s="74">
        <f t="shared" si="5"/>
        <v>7.1675494142176138E-2</v>
      </c>
      <c r="I123" s="83"/>
      <c r="J123" s="84"/>
      <c r="K123" s="84"/>
    </row>
    <row r="124" spans="1:11" ht="15.6" x14ac:dyDescent="0.3">
      <c r="A124" s="12"/>
      <c r="B124" s="12"/>
      <c r="C124" s="14"/>
      <c r="D124" s="2">
        <v>2021</v>
      </c>
      <c r="E124" s="56">
        <v>7911900000000</v>
      </c>
      <c r="F124" s="56">
        <v>118015300000000</v>
      </c>
      <c r="G124" s="74">
        <f t="shared" si="5"/>
        <v>6.7041307355910629E-2</v>
      </c>
      <c r="I124" s="83"/>
      <c r="J124" s="84"/>
      <c r="K124" s="84"/>
    </row>
    <row r="125" spans="1:11" ht="15.6" x14ac:dyDescent="0.3">
      <c r="A125" s="12"/>
      <c r="B125" s="12"/>
      <c r="C125" s="14"/>
      <c r="D125" s="2">
        <v>2022</v>
      </c>
      <c r="E125" s="56">
        <v>5722200000000</v>
      </c>
      <c r="F125" s="56">
        <v>115305500000000</v>
      </c>
      <c r="G125" s="74">
        <f t="shared" si="5"/>
        <v>4.9626427186907823E-2</v>
      </c>
      <c r="I125" s="83"/>
      <c r="J125" s="84"/>
      <c r="K125" s="84"/>
    </row>
    <row r="126" spans="1:11" ht="15.6" x14ac:dyDescent="0.3">
      <c r="A126" s="12"/>
      <c r="B126" s="12"/>
      <c r="C126" s="14"/>
      <c r="D126" s="2">
        <v>2023</v>
      </c>
      <c r="E126" s="56">
        <v>8465100000000</v>
      </c>
      <c r="F126" s="56">
        <v>119267100000000</v>
      </c>
      <c r="G126" s="74">
        <f t="shared" si="5"/>
        <v>7.0975985833477973E-2</v>
      </c>
      <c r="I126" s="83"/>
      <c r="J126" s="84"/>
      <c r="K126" s="84"/>
    </row>
    <row r="127" spans="1:11" ht="15.6" x14ac:dyDescent="0.3">
      <c r="B127" s="66"/>
      <c r="C127" s="66"/>
      <c r="D127" s="67"/>
      <c r="E127" s="68"/>
      <c r="F127" s="68"/>
      <c r="G127" s="67"/>
      <c r="I127" s="83"/>
      <c r="J127" s="84"/>
      <c r="K127" s="84"/>
    </row>
    <row r="128" spans="1:11" ht="15.6" x14ac:dyDescent="0.3">
      <c r="D128" s="67"/>
      <c r="E128" s="68"/>
      <c r="F128" s="68"/>
      <c r="G128" s="67"/>
      <c r="I128" s="83"/>
      <c r="J128" s="84"/>
      <c r="K128" s="84"/>
    </row>
    <row r="129" spans="4:11" ht="15.6" x14ac:dyDescent="0.3">
      <c r="D129" s="67"/>
      <c r="E129" s="68"/>
      <c r="F129" s="68"/>
      <c r="G129" s="67"/>
      <c r="I129" s="85"/>
      <c r="J129" s="84"/>
      <c r="K129" s="84"/>
    </row>
    <row r="130" spans="4:11" ht="15.6" x14ac:dyDescent="0.3">
      <c r="D130" s="67"/>
      <c r="E130" s="68"/>
      <c r="F130" s="68"/>
      <c r="G130" s="67"/>
      <c r="J130" s="57"/>
      <c r="K130" s="57"/>
    </row>
    <row r="131" spans="4:11" ht="15.6" x14ac:dyDescent="0.3">
      <c r="D131" s="67"/>
      <c r="E131" s="68"/>
      <c r="F131" s="68"/>
      <c r="G131" s="67"/>
      <c r="J131" s="57"/>
      <c r="K131" s="57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Tabulasi Data</vt:lpstr>
      <vt:lpstr>X1 Kepemilikan Institusional</vt:lpstr>
      <vt:lpstr>X2 Dewan Komisaris Independensi</vt:lpstr>
      <vt:lpstr>X3 Nationality Diversity</vt:lpstr>
      <vt:lpstr>Y1 Carbon Emission Disclosure</vt:lpstr>
      <vt:lpstr>Y2 Kinerja Perusahaan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Risfani Kusuma</dc:creator>
  <cp:lastModifiedBy>Risfani Kusuma</cp:lastModifiedBy>
  <dcterms:created xsi:type="dcterms:W3CDTF">2024-06-24T12:50:39Z</dcterms:created>
  <dcterms:modified xsi:type="dcterms:W3CDTF">2025-02-12T06:19:14Z</dcterms:modified>
</cp:coreProperties>
</file>